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N:\01\60\08393-00\110810\400-Engineering\Structures\SFN_1806343\Engapps\Geometry\"/>
    </mc:Choice>
  </mc:AlternateContent>
  <xr:revisionPtr revIDLastSave="0" documentId="13_ncr:1_{C1ABE4C7-4F9D-470D-A176-F22D4C7A0A75}" xr6:coauthVersionLast="47" xr6:coauthVersionMax="47" xr10:uidLastSave="{00000000-0000-0000-0000-000000000000}"/>
  <bookViews>
    <workbookView xWindow="-28920" yWindow="-60" windowWidth="29040" windowHeight="15840" tabRatio="877" activeTab="1" xr2:uid="{00000000-000D-0000-FFFF-FFFF00000000}"/>
  </bookViews>
  <sheets>
    <sheet name="ES Table 1" sheetId="40" r:id="rId1"/>
    <sheet name="ES Table 2" sheetId="4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19" i="41" l="1"/>
  <c r="AE19" i="41"/>
  <c r="X19" i="41"/>
  <c r="P19" i="41"/>
  <c r="I19" i="41"/>
  <c r="D19" i="41"/>
  <c r="X19" i="40"/>
  <c r="P19" i="40"/>
  <c r="I19" i="40"/>
  <c r="D19" i="40"/>
  <c r="D7" i="40"/>
  <c r="AK27" i="41"/>
  <c r="AE27" i="41"/>
  <c r="X27" i="41"/>
  <c r="P27" i="41"/>
  <c r="I27" i="41"/>
  <c r="D27" i="41"/>
  <c r="AK23" i="41"/>
  <c r="AE23" i="41"/>
  <c r="X23" i="41"/>
  <c r="P23" i="41"/>
  <c r="I23" i="41"/>
  <c r="D23" i="41"/>
  <c r="X27" i="40"/>
  <c r="P27" i="40"/>
  <c r="I27" i="40"/>
  <c r="D27" i="40"/>
  <c r="X23" i="40"/>
  <c r="P23" i="40"/>
  <c r="I23" i="40"/>
  <c r="D23" i="40"/>
  <c r="X51" i="40" l="1"/>
  <c r="P51" i="40"/>
  <c r="I51" i="40"/>
  <c r="D51" i="40"/>
  <c r="X43" i="40"/>
  <c r="P43" i="40"/>
  <c r="I43" i="40"/>
  <c r="D43" i="40"/>
  <c r="X35" i="40"/>
  <c r="P35" i="40"/>
  <c r="I35" i="40"/>
  <c r="D35" i="40"/>
  <c r="X15" i="40"/>
  <c r="P15" i="40"/>
  <c r="I15" i="40"/>
  <c r="D15" i="40"/>
  <c r="AK51" i="41" l="1"/>
  <c r="AE51" i="41"/>
  <c r="X51" i="41"/>
  <c r="P51" i="41"/>
  <c r="I51" i="41"/>
  <c r="D51" i="41"/>
  <c r="AK43" i="41"/>
  <c r="AE43" i="41"/>
  <c r="X43" i="41"/>
  <c r="P43" i="41"/>
  <c r="I43" i="41"/>
  <c r="D43" i="41"/>
  <c r="AK35" i="41"/>
  <c r="AE35" i="41"/>
  <c r="X35" i="41"/>
  <c r="P35" i="41"/>
  <c r="I35" i="41"/>
  <c r="D35" i="41"/>
  <c r="AK15" i="41"/>
  <c r="AE15" i="41"/>
  <c r="X15" i="41"/>
  <c r="P15" i="41"/>
  <c r="I15" i="41"/>
  <c r="D15" i="41"/>
  <c r="AK55" i="41" l="1"/>
  <c r="AE55" i="41"/>
  <c r="X55" i="41"/>
  <c r="P55" i="41"/>
  <c r="I55" i="41"/>
  <c r="D55" i="41"/>
  <c r="AK7" i="41"/>
  <c r="AE7" i="41"/>
  <c r="X7" i="41"/>
  <c r="P7" i="41"/>
  <c r="I7" i="41"/>
  <c r="D7" i="41"/>
  <c r="P7" i="40" l="1"/>
  <c r="I7" i="40"/>
  <c r="I55" i="40"/>
  <c r="X55" i="40" l="1"/>
  <c r="P55" i="40"/>
  <c r="D55" i="40"/>
  <c r="X7" i="40" l="1"/>
</calcChain>
</file>

<file path=xl/sharedStrings.xml><?xml version="1.0" encoding="utf-8"?>
<sst xmlns="http://schemas.openxmlformats.org/spreadsheetml/2006/main" count="298" uniqueCount="45">
  <si>
    <t>SPAN 1</t>
  </si>
  <si>
    <t>SPAN 2</t>
  </si>
  <si>
    <t>SPAN 3</t>
  </si>
  <si>
    <t>SPAN 4</t>
  </si>
  <si>
    <t>LOCATION</t>
  </si>
  <si>
    <t>SPAN NO.</t>
  </si>
  <si>
    <t>STATION</t>
  </si>
  <si>
    <t>SPLICE 1</t>
  </si>
  <si>
    <t>SPLICE 2</t>
  </si>
  <si>
    <t>SPLICE 4</t>
  </si>
  <si>
    <t>SPAN 5</t>
  </si>
  <si>
    <t>GIRDER 1</t>
  </si>
  <si>
    <t>GIRDER 2</t>
  </si>
  <si>
    <t>GIRDER 3</t>
  </si>
  <si>
    <t>GIRDER 4</t>
  </si>
  <si>
    <t>SPLICE 3</t>
  </si>
  <si>
    <t>FINAL TOP OF DECK ELEVATION</t>
  </si>
  <si>
    <t>DECK SCREED ELEV. ****</t>
  </si>
  <si>
    <t>ELEV. AFTER DECK REMOVAL *</t>
  </si>
  <si>
    <t>ELEV. BEFORE DECK REMOVAL *</t>
  </si>
  <si>
    <t>SURVEYED REBOUND **</t>
  </si>
  <si>
    <t>ADJUSTED REBOUND ***</t>
  </si>
  <si>
    <t>C BRG. PIER 1</t>
  </si>
  <si>
    <t>C BRG. PIER 2</t>
  </si>
  <si>
    <t>C BRG. PIER 3</t>
  </si>
  <si>
    <t>TOP OF HAUNCH ELEV. *****</t>
  </si>
  <si>
    <t>----</t>
  </si>
  <si>
    <t>DECK SCREED ELEVATION TABLE</t>
  </si>
  <si>
    <t>C BRG. R.A.</t>
  </si>
  <si>
    <t>C BRG.         FA</t>
  </si>
  <si>
    <t>C BRG.         PIER 4</t>
  </si>
  <si>
    <t>C BRG.        R.A.</t>
  </si>
  <si>
    <t>C BRG.         PIER 1</t>
  </si>
  <si>
    <t>C BRG.        PIER 2</t>
  </si>
  <si>
    <t>C BRG.         PIER 3</t>
  </si>
  <si>
    <t>B                                    (BEGIN ROUNDING)</t>
  </si>
  <si>
    <t>C                                      (C CROWN)</t>
  </si>
  <si>
    <t>D                                          (B PROFILE GRADE)</t>
  </si>
  <si>
    <t>E                                (RIGHT TOE OF RAILING)</t>
  </si>
  <si>
    <t>A                            (LEFT TOE OF RAILING)</t>
  </si>
  <si>
    <t>B                                (BEGIN ROUNDING)</t>
  </si>
  <si>
    <t>C                              (C CROWN)</t>
  </si>
  <si>
    <t>D                                     (B PROFILE GRADE)</t>
  </si>
  <si>
    <t>E                                          (RIGHT TOE OF RAILING)</t>
  </si>
  <si>
    <t>A                                        (LEFT TOE OF RAILING)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</si>
</sst>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+00.00"/>
    <numFmt numFmtId="165" formatCode="#0.0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8">
    <xf numFmtId="0" fontId="0" fillId="0" borderId="0" xfId="0"/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 wrapText="1" readingOrder="1"/>
    </xf>
    <xf numFmtId="164" fontId="3" fillId="0" borderId="1" xfId="0" quotePrefix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readingOrder="1"/>
    </xf>
    <xf numFmtId="164" fontId="3" fillId="0" borderId="1" xfId="0" applyNumberFormat="1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65" fontId="3" fillId="0" borderId="0" xfId="0" applyNumberFormat="1" applyFont="1" applyAlignment="1">
      <alignment horizontal="center" vertical="center" wrapText="1" readingOrder="1"/>
    </xf>
    <xf numFmtId="2" fontId="3" fillId="0" borderId="5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 readingOrder="1"/>
    </xf>
    <xf numFmtId="164" fontId="3" fillId="0" borderId="6" xfId="0" applyNumberFormat="1" applyFont="1" applyBorder="1" applyAlignment="1">
      <alignment horizontal="center" vertical="center" wrapText="1" readingOrder="1"/>
    </xf>
    <xf numFmtId="165" fontId="3" fillId="0" borderId="7" xfId="0" applyNumberFormat="1" applyFont="1" applyBorder="1" applyAlignment="1">
      <alignment horizontal="center" vertical="center" wrapText="1" readingOrder="1"/>
    </xf>
    <xf numFmtId="2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7" xfId="0" quotePrefix="1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 readingOrder="1"/>
    </xf>
    <xf numFmtId="0" fontId="3" fillId="0" borderId="11" xfId="0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 readingOrder="1"/>
    </xf>
    <xf numFmtId="0" fontId="3" fillId="0" borderId="10" xfId="0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0" fontId="0" fillId="0" borderId="2" xfId="0" applyBorder="1"/>
    <xf numFmtId="164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wrapText="1" readingOrder="1"/>
    </xf>
    <xf numFmtId="0" fontId="3" fillId="0" borderId="1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2" xfId="0" applyNumberFormat="1" applyFont="1" applyBorder="1" applyAlignment="1">
      <alignment horizontal="center" vertical="center" readingOrder="1"/>
    </xf>
    <xf numFmtId="164" fontId="3" fillId="0" borderId="0" xfId="0" applyNumberFormat="1" applyFont="1" applyAlignment="1">
      <alignment horizontal="center" vertical="center" readingOrder="1"/>
    </xf>
    <xf numFmtId="164" fontId="3" fillId="0" borderId="2" xfId="0" quotePrefix="1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readingOrder="1"/>
    </xf>
    <xf numFmtId="165" fontId="3" fillId="0" borderId="7" xfId="0" applyNumberFormat="1" applyFont="1" applyBorder="1" applyAlignment="1">
      <alignment horizontal="center" vertical="center" wrapText="1" readingOrder="1"/>
    </xf>
    <xf numFmtId="165" fontId="3" fillId="0" borderId="1" xfId="0" applyNumberFormat="1" applyFont="1" applyBorder="1" applyAlignment="1">
      <alignment horizontal="center" vertical="center" wrapText="1" readingOrder="1"/>
    </xf>
    <xf numFmtId="2" fontId="3" fillId="0" borderId="8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readingOrder="1"/>
    </xf>
    <xf numFmtId="2" fontId="3" fillId="0" borderId="7" xfId="0" quotePrefix="1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 wrapText="1" readingOrder="1"/>
    </xf>
    <xf numFmtId="2" fontId="3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wrapText="1" readingOrder="1"/>
    </xf>
    <xf numFmtId="2" fontId="3" fillId="0" borderId="1" xfId="0" quotePrefix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3" xfId="2" applyNumberFormat="1" applyFont="1" applyBorder="1" applyAlignment="1">
      <alignment horizontal="center" vertical="center" readingOrder="1"/>
    </xf>
    <xf numFmtId="165" fontId="3" fillId="0" borderId="5" xfId="2" applyNumberFormat="1" applyFont="1" applyBorder="1" applyAlignment="1">
      <alignment horizontal="center" vertical="center" readingOrder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readingOrder="1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readingOrder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readingOrder="1"/>
    </xf>
    <xf numFmtId="165" fontId="3" fillId="0" borderId="7" xfId="2" applyNumberFormat="1" applyFont="1" applyBorder="1" applyAlignment="1">
      <alignment horizontal="center" vertical="center" readingOrder="1"/>
    </xf>
    <xf numFmtId="2" fontId="3" fillId="0" borderId="2" xfId="0" quotePrefix="1" applyNumberFormat="1" applyFont="1" applyBorder="1" applyAlignment="1">
      <alignment horizontal="center" vertical="center"/>
    </xf>
    <xf numFmtId="2" fontId="3" fillId="0" borderId="13" xfId="0" quotePrefix="1" applyNumberFormat="1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L269"/>
  <sheetViews>
    <sheetView zoomScale="85" zoomScaleNormal="85" workbookViewId="0">
      <selection activeCell="B2" sqref="B2:Z55"/>
    </sheetView>
  </sheetViews>
  <sheetFormatPr defaultRowHeight="12.75" x14ac:dyDescent="0.2"/>
  <cols>
    <col min="2" max="2" width="15.7109375" customWidth="1"/>
    <col min="3" max="3" width="40.7109375" customWidth="1"/>
    <col min="4" max="8" width="12.7109375" customWidth="1"/>
    <col min="9" max="10" width="6.7109375" customWidth="1"/>
    <col min="11" max="15" width="12.7109375" customWidth="1"/>
    <col min="16" max="17" width="6.7109375" customWidth="1"/>
    <col min="18" max="23" width="12.7109375" customWidth="1"/>
    <col min="24" max="25" width="6.7109375" customWidth="1"/>
    <col min="26" max="30" width="12.7109375" customWidth="1"/>
    <col min="31" max="32" width="6.7109375" customWidth="1"/>
    <col min="33" max="36" width="12.7109375" customWidth="1"/>
    <col min="37" max="38" width="6.7109375" customWidth="1"/>
    <col min="39" max="70" width="13.7109375" customWidth="1"/>
  </cols>
  <sheetData>
    <row r="1" spans="2:38" ht="13.5" customHeight="1" thickBot="1" x14ac:dyDescent="0.25"/>
    <row r="2" spans="2:38" ht="30" customHeight="1" thickBot="1" x14ac:dyDescent="0.25">
      <c r="B2" s="71" t="s">
        <v>27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3"/>
      <c r="AA2" s="17"/>
      <c r="AB2" s="18"/>
      <c r="AC2" s="17"/>
      <c r="AD2" s="17"/>
      <c r="AE2" s="17"/>
      <c r="AF2" s="17"/>
      <c r="AG2" s="17"/>
      <c r="AH2" s="17"/>
      <c r="AI2" s="17"/>
      <c r="AJ2" s="17"/>
      <c r="AK2" s="17"/>
      <c r="AL2" s="18"/>
    </row>
    <row r="3" spans="2:38" ht="39.950000000000003" customHeight="1" thickBot="1" x14ac:dyDescent="0.25">
      <c r="B3" s="8"/>
      <c r="C3" s="8"/>
      <c r="D3" s="71" t="s">
        <v>0</v>
      </c>
      <c r="E3" s="72"/>
      <c r="F3" s="72"/>
      <c r="G3" s="72"/>
      <c r="H3" s="72"/>
      <c r="I3" s="73"/>
      <c r="J3" s="71" t="s">
        <v>1</v>
      </c>
      <c r="K3" s="72"/>
      <c r="L3" s="72"/>
      <c r="M3" s="72"/>
      <c r="N3" s="72"/>
      <c r="O3" s="72"/>
      <c r="P3" s="73"/>
      <c r="Q3" s="71" t="s">
        <v>2</v>
      </c>
      <c r="R3" s="72"/>
      <c r="S3" s="72"/>
      <c r="T3" s="72"/>
      <c r="U3" s="72"/>
      <c r="V3" s="72"/>
      <c r="W3" s="72"/>
      <c r="X3" s="73"/>
      <c r="Y3" s="71" t="s">
        <v>3</v>
      </c>
      <c r="Z3" s="73"/>
      <c r="AA3" s="17"/>
      <c r="AB3" s="18"/>
      <c r="AC3" s="17"/>
      <c r="AD3" s="17"/>
      <c r="AE3" s="18"/>
      <c r="AF3" s="16" t="s">
        <v>10</v>
      </c>
      <c r="AG3" s="17"/>
      <c r="AH3" s="17"/>
      <c r="AI3" s="17"/>
      <c r="AJ3" s="17"/>
      <c r="AK3" s="17"/>
      <c r="AL3" s="18"/>
    </row>
    <row r="4" spans="2:38" ht="50.1" customHeight="1" thickBot="1" x14ac:dyDescent="0.25">
      <c r="B4" s="14" t="s">
        <v>5</v>
      </c>
      <c r="C4" s="7" t="s">
        <v>4</v>
      </c>
      <c r="D4" s="15" t="s">
        <v>31</v>
      </c>
      <c r="E4" s="1">
        <v>0.2</v>
      </c>
      <c r="F4" s="1">
        <v>0.4</v>
      </c>
      <c r="G4" s="1">
        <v>0.6</v>
      </c>
      <c r="H4" s="1">
        <v>0.8</v>
      </c>
      <c r="I4" s="64" t="s">
        <v>32</v>
      </c>
      <c r="J4" s="65"/>
      <c r="K4" s="1">
        <v>0.2</v>
      </c>
      <c r="L4" s="1" t="s">
        <v>7</v>
      </c>
      <c r="M4" s="1">
        <v>0.4</v>
      </c>
      <c r="N4" s="1">
        <v>0.6</v>
      </c>
      <c r="O4" s="1">
        <v>0.8</v>
      </c>
      <c r="P4" s="64" t="s">
        <v>33</v>
      </c>
      <c r="Q4" s="65"/>
      <c r="R4" s="1" t="s">
        <v>8</v>
      </c>
      <c r="S4" s="1">
        <v>0.2</v>
      </c>
      <c r="T4" s="1">
        <v>0.4</v>
      </c>
      <c r="U4" s="1">
        <v>0.6</v>
      </c>
      <c r="V4" s="1">
        <v>0.8</v>
      </c>
      <c r="W4" s="1" t="s">
        <v>15</v>
      </c>
      <c r="X4" s="64" t="s">
        <v>34</v>
      </c>
      <c r="Y4" s="65"/>
      <c r="Z4" s="1">
        <v>0.2</v>
      </c>
      <c r="AA4" s="1"/>
      <c r="AB4" s="1"/>
      <c r="AC4" s="1"/>
      <c r="AD4" s="1"/>
      <c r="AE4" s="61"/>
      <c r="AF4" s="61"/>
      <c r="AG4" s="1"/>
      <c r="AH4" s="1"/>
      <c r="AI4" s="1"/>
      <c r="AJ4" s="1"/>
      <c r="AK4" s="61"/>
      <c r="AL4" s="61"/>
    </row>
    <row r="5" spans="2:38" ht="20.100000000000001" customHeight="1" thickBot="1" x14ac:dyDescent="0.25">
      <c r="B5" s="51" t="s">
        <v>39</v>
      </c>
      <c r="C5" s="5" t="s">
        <v>6</v>
      </c>
      <c r="D5" s="29">
        <v>6706.4366470000004</v>
      </c>
      <c r="E5" s="29">
        <v>6722.0188699999999</v>
      </c>
      <c r="F5" s="29">
        <v>6737.5789430000004</v>
      </c>
      <c r="G5" s="29">
        <v>6753.1363510000001</v>
      </c>
      <c r="H5" s="29">
        <v>6768.6909779999996</v>
      </c>
      <c r="I5" s="56">
        <v>6784.2427010000001</v>
      </c>
      <c r="J5" s="56"/>
      <c r="K5" s="29">
        <v>6803.7053770000002</v>
      </c>
      <c r="L5" s="22">
        <v>6804.11</v>
      </c>
      <c r="M5" s="29">
        <v>6823.1630329999998</v>
      </c>
      <c r="N5" s="29">
        <v>6842.6153830000003</v>
      </c>
      <c r="O5" s="29">
        <v>6862.0621220000003</v>
      </c>
      <c r="P5" s="56">
        <v>6881.5029199999999</v>
      </c>
      <c r="Q5" s="56"/>
      <c r="R5" s="22">
        <v>6906.42</v>
      </c>
      <c r="S5" s="29">
        <v>6907.9097650000003</v>
      </c>
      <c r="T5" s="29">
        <v>6934.304024</v>
      </c>
      <c r="U5" s="29">
        <v>6960.6846329999998</v>
      </c>
      <c r="V5" s="29">
        <v>6987.0504110000002</v>
      </c>
      <c r="W5" s="22">
        <v>6988.78</v>
      </c>
      <c r="X5" s="54">
        <v>7013.400044</v>
      </c>
      <c r="Y5" s="54"/>
      <c r="Z5" s="29">
        <v>7035.3809499999998</v>
      </c>
      <c r="AA5" s="12"/>
      <c r="AB5" s="12"/>
      <c r="AC5" s="12"/>
      <c r="AD5" s="13"/>
      <c r="AE5" s="46"/>
      <c r="AF5" s="46"/>
      <c r="AG5" s="12"/>
      <c r="AH5" s="12"/>
      <c r="AI5" s="12"/>
      <c r="AJ5" s="12"/>
      <c r="AK5" s="46"/>
      <c r="AL5" s="46"/>
    </row>
    <row r="6" spans="2:38" ht="20.100000000000001" customHeight="1" thickBot="1" x14ac:dyDescent="0.25">
      <c r="B6" s="52"/>
      <c r="C6" s="6" t="s">
        <v>16</v>
      </c>
      <c r="D6" s="31">
        <v>667.92170899999996</v>
      </c>
      <c r="E6" s="31">
        <v>667.82836199999997</v>
      </c>
      <c r="F6" s="31">
        <v>667.74829199999999</v>
      </c>
      <c r="G6" s="31">
        <v>667.68136700000002</v>
      </c>
      <c r="H6" s="31">
        <v>667.62757999999997</v>
      </c>
      <c r="I6" s="47">
        <v>667.58692399999995</v>
      </c>
      <c r="J6" s="47"/>
      <c r="K6" s="31">
        <v>667.55453</v>
      </c>
      <c r="L6" s="23">
        <v>667.55</v>
      </c>
      <c r="M6" s="31">
        <v>667.54268400000001</v>
      </c>
      <c r="N6" s="31">
        <v>667.55137300000001</v>
      </c>
      <c r="O6" s="31">
        <v>667.58057699999995</v>
      </c>
      <c r="P6" s="66">
        <v>667.63027799999998</v>
      </c>
      <c r="Q6" s="66"/>
      <c r="R6" s="23">
        <v>667.76</v>
      </c>
      <c r="S6" s="31">
        <v>667.73062800000002</v>
      </c>
      <c r="T6" s="31">
        <v>667.86873200000002</v>
      </c>
      <c r="U6" s="31">
        <v>668.04452700000002</v>
      </c>
      <c r="V6" s="31">
        <v>668.25190299999997</v>
      </c>
      <c r="W6" s="23">
        <v>668.27</v>
      </c>
      <c r="X6" s="47">
        <v>668.46270000000004</v>
      </c>
      <c r="Y6" s="47"/>
      <c r="Z6" s="31">
        <v>668.63854800000001</v>
      </c>
      <c r="AA6" s="10"/>
      <c r="AB6" s="10"/>
      <c r="AC6" s="10"/>
      <c r="AD6" s="10"/>
      <c r="AE6" s="48"/>
      <c r="AF6" s="48"/>
      <c r="AG6" s="10"/>
      <c r="AH6" s="10"/>
      <c r="AI6" s="10"/>
      <c r="AJ6" s="10"/>
      <c r="AK6" s="48"/>
      <c r="AL6" s="48"/>
    </row>
    <row r="7" spans="2:38" ht="20.100000000000001" customHeight="1" thickBot="1" x14ac:dyDescent="0.25">
      <c r="B7" s="53"/>
      <c r="C7" s="6" t="s">
        <v>17</v>
      </c>
      <c r="D7" s="24">
        <f>D6</f>
        <v>667.92170899999996</v>
      </c>
      <c r="E7" s="24"/>
      <c r="F7" s="25"/>
      <c r="G7" s="24"/>
      <c r="H7" s="25"/>
      <c r="I7" s="49">
        <f>I6</f>
        <v>667.58692399999995</v>
      </c>
      <c r="J7" s="49"/>
      <c r="K7" s="24"/>
      <c r="L7" s="25"/>
      <c r="M7" s="24"/>
      <c r="N7" s="25"/>
      <c r="O7" s="24"/>
      <c r="P7" s="49">
        <f>P6</f>
        <v>667.63027799999998</v>
      </c>
      <c r="Q7" s="49"/>
      <c r="R7" s="24"/>
      <c r="S7" s="25"/>
      <c r="T7" s="25"/>
      <c r="U7" s="24"/>
      <c r="V7" s="25"/>
      <c r="W7" s="24"/>
      <c r="X7" s="49">
        <f>X6</f>
        <v>668.46270000000004</v>
      </c>
      <c r="Y7" s="49"/>
      <c r="Z7" s="25"/>
      <c r="AA7" s="1"/>
      <c r="AB7" s="2"/>
      <c r="AC7" s="1"/>
      <c r="AD7" s="2"/>
      <c r="AE7" s="50"/>
      <c r="AF7" s="50"/>
      <c r="AG7" s="2"/>
      <c r="AH7" s="2"/>
      <c r="AI7" s="1"/>
      <c r="AJ7" s="2"/>
      <c r="AK7" s="50"/>
      <c r="AL7" s="50"/>
    </row>
    <row r="8" spans="2:38" ht="20.100000000000001" customHeight="1" thickBot="1" x14ac:dyDescent="0.25">
      <c r="B8" s="3"/>
      <c r="C8" s="8"/>
      <c r="D8" s="2"/>
      <c r="E8" s="1"/>
      <c r="F8" s="2"/>
      <c r="G8" s="1"/>
      <c r="H8" s="2"/>
      <c r="I8" s="57"/>
      <c r="J8" s="58"/>
      <c r="K8" s="1"/>
      <c r="L8" s="2"/>
      <c r="M8" s="1"/>
      <c r="N8" s="2"/>
      <c r="O8" s="1"/>
      <c r="P8" s="57"/>
      <c r="Q8" s="58"/>
      <c r="R8" s="1"/>
      <c r="S8" s="2"/>
      <c r="T8" s="2"/>
      <c r="U8" s="1"/>
      <c r="V8" s="2"/>
      <c r="W8" s="1"/>
      <c r="X8" s="57"/>
      <c r="Y8" s="58"/>
      <c r="Z8" s="2"/>
      <c r="AA8" s="1"/>
      <c r="AB8" s="2"/>
      <c r="AC8" s="1"/>
      <c r="AD8" s="2"/>
      <c r="AE8" s="50"/>
      <c r="AF8" s="50"/>
      <c r="AG8" s="2"/>
      <c r="AH8" s="2"/>
      <c r="AI8" s="1"/>
      <c r="AJ8" s="2"/>
      <c r="AK8" s="50"/>
      <c r="AL8" s="50"/>
    </row>
    <row r="9" spans="2:38" ht="20.100000000000001" customHeight="1" thickBot="1" x14ac:dyDescent="0.25">
      <c r="B9" s="67" t="s">
        <v>11</v>
      </c>
      <c r="C9" s="5" t="s">
        <v>6</v>
      </c>
      <c r="D9" s="29">
        <v>6707.047071</v>
      </c>
      <c r="E9" s="29">
        <v>6723.0539289999997</v>
      </c>
      <c r="F9" s="29">
        <v>6738.924712</v>
      </c>
      <c r="G9" s="29">
        <v>6754.6636930000004</v>
      </c>
      <c r="H9" s="29">
        <v>6770.26</v>
      </c>
      <c r="I9" s="56">
        <v>6785.7204160000001</v>
      </c>
      <c r="J9" s="56"/>
      <c r="K9" s="29">
        <v>6804.8545549999999</v>
      </c>
      <c r="L9" s="22">
        <v>6805.24</v>
      </c>
      <c r="M9" s="29">
        <v>6824.7040550000002</v>
      </c>
      <c r="N9" s="29">
        <v>6844.3346730000003</v>
      </c>
      <c r="O9" s="29">
        <v>6863.7140760000002</v>
      </c>
      <c r="P9" s="56">
        <v>6882.8300849999996</v>
      </c>
      <c r="Q9" s="56"/>
      <c r="R9" s="22">
        <v>6906.92</v>
      </c>
      <c r="S9" s="29">
        <v>6908.4827939999996</v>
      </c>
      <c r="T9" s="29">
        <v>6935.608072</v>
      </c>
      <c r="U9" s="29">
        <v>6962.2097100000001</v>
      </c>
      <c r="V9" s="29">
        <v>6988.2551130000002</v>
      </c>
      <c r="W9" s="22">
        <v>6989.97</v>
      </c>
      <c r="X9" s="54">
        <v>7015.2515599999997</v>
      </c>
      <c r="Y9" s="54"/>
      <c r="Z9" s="29">
        <v>7037.422568</v>
      </c>
      <c r="AA9" s="19"/>
      <c r="AB9" s="19"/>
      <c r="AC9" s="19"/>
      <c r="AD9" s="13"/>
      <c r="AE9" s="46"/>
      <c r="AF9" s="46"/>
      <c r="AG9" s="12"/>
      <c r="AH9" s="12"/>
      <c r="AI9" s="12"/>
      <c r="AJ9" s="12"/>
      <c r="AK9" s="46"/>
      <c r="AL9" s="46"/>
    </row>
    <row r="10" spans="2:38" ht="20.100000000000001" customHeight="1" thickBot="1" x14ac:dyDescent="0.25">
      <c r="B10" s="68"/>
      <c r="C10" s="6" t="s">
        <v>18</v>
      </c>
      <c r="D10" s="26" t="s">
        <v>26</v>
      </c>
      <c r="E10" s="27"/>
      <c r="F10" s="27"/>
      <c r="G10" s="27"/>
      <c r="H10" s="31"/>
      <c r="I10" s="55" t="s">
        <v>26</v>
      </c>
      <c r="J10" s="55"/>
      <c r="K10" s="28"/>
      <c r="L10" s="27"/>
      <c r="M10" s="27"/>
      <c r="N10" s="27"/>
      <c r="O10" s="28"/>
      <c r="P10" s="55" t="s">
        <v>26</v>
      </c>
      <c r="Q10" s="55"/>
      <c r="R10" s="27"/>
      <c r="S10" s="28"/>
      <c r="T10" s="27"/>
      <c r="U10" s="27"/>
      <c r="V10" s="28"/>
      <c r="W10" s="27"/>
      <c r="X10" s="55" t="s">
        <v>26</v>
      </c>
      <c r="Y10" s="55"/>
      <c r="Z10" s="28"/>
      <c r="AA10" s="20"/>
      <c r="AB10" s="1"/>
      <c r="AC10" s="1"/>
      <c r="AD10" s="2"/>
      <c r="AE10" s="60"/>
      <c r="AF10" s="60"/>
      <c r="AG10" s="2"/>
      <c r="AH10" s="1"/>
      <c r="AI10" s="1"/>
      <c r="AJ10" s="2"/>
      <c r="AK10" s="60"/>
      <c r="AL10" s="60"/>
    </row>
    <row r="11" spans="2:38" ht="20.100000000000001" customHeight="1" thickBot="1" x14ac:dyDescent="0.25">
      <c r="B11" s="68"/>
      <c r="C11" s="6" t="s">
        <v>19</v>
      </c>
      <c r="D11" s="26" t="s">
        <v>26</v>
      </c>
      <c r="E11" s="27"/>
      <c r="F11" s="27"/>
      <c r="G11" s="27"/>
      <c r="H11" s="28"/>
      <c r="I11" s="55" t="s">
        <v>26</v>
      </c>
      <c r="J11" s="55"/>
      <c r="K11" s="28"/>
      <c r="L11" s="27"/>
      <c r="M11" s="27"/>
      <c r="N11" s="27"/>
      <c r="O11" s="28"/>
      <c r="P11" s="55" t="s">
        <v>26</v>
      </c>
      <c r="Q11" s="55"/>
      <c r="R11" s="27"/>
      <c r="S11" s="28"/>
      <c r="T11" s="27"/>
      <c r="U11" s="27"/>
      <c r="V11" s="28"/>
      <c r="W11" s="27"/>
      <c r="X11" s="55" t="s">
        <v>26</v>
      </c>
      <c r="Y11" s="55"/>
      <c r="Z11" s="28"/>
      <c r="AA11" s="20"/>
      <c r="AB11" s="1"/>
      <c r="AC11" s="1"/>
      <c r="AD11" s="2"/>
      <c r="AE11" s="60"/>
      <c r="AF11" s="60"/>
      <c r="AG11" s="2"/>
      <c r="AH11" s="1"/>
      <c r="AI11" s="1"/>
      <c r="AJ11" s="2"/>
      <c r="AK11" s="60"/>
      <c r="AL11" s="60"/>
    </row>
    <row r="12" spans="2:38" ht="20.100000000000001" customHeight="1" thickBot="1" x14ac:dyDescent="0.25">
      <c r="B12" s="68"/>
      <c r="C12" s="6" t="s">
        <v>20</v>
      </c>
      <c r="D12" s="26" t="s">
        <v>26</v>
      </c>
      <c r="E12" s="27"/>
      <c r="F12" s="27"/>
      <c r="G12" s="27"/>
      <c r="H12" s="28"/>
      <c r="I12" s="55" t="s">
        <v>26</v>
      </c>
      <c r="J12" s="55"/>
      <c r="K12" s="28"/>
      <c r="L12" s="27"/>
      <c r="M12" s="27"/>
      <c r="N12" s="27"/>
      <c r="O12" s="28"/>
      <c r="P12" s="55" t="s">
        <v>26</v>
      </c>
      <c r="Q12" s="55"/>
      <c r="R12" s="27"/>
      <c r="S12" s="28"/>
      <c r="T12" s="27"/>
      <c r="U12" s="27"/>
      <c r="V12" s="28"/>
      <c r="W12" s="27"/>
      <c r="X12" s="55" t="s">
        <v>26</v>
      </c>
      <c r="Y12" s="55"/>
      <c r="Z12" s="28"/>
      <c r="AA12" s="20"/>
      <c r="AB12" s="1"/>
      <c r="AC12" s="1"/>
      <c r="AD12" s="2"/>
      <c r="AE12" s="60"/>
      <c r="AF12" s="60"/>
      <c r="AG12" s="2"/>
      <c r="AH12" s="1"/>
      <c r="AI12" s="1"/>
      <c r="AJ12" s="2"/>
      <c r="AK12" s="60"/>
      <c r="AL12" s="60"/>
    </row>
    <row r="13" spans="2:38" ht="20.100000000000001" customHeight="1" thickBot="1" x14ac:dyDescent="0.25">
      <c r="B13" s="68"/>
      <c r="C13" s="6" t="s">
        <v>21</v>
      </c>
      <c r="D13" s="26" t="s">
        <v>26</v>
      </c>
      <c r="E13" s="27"/>
      <c r="F13" s="27"/>
      <c r="G13" s="27"/>
      <c r="H13" s="28"/>
      <c r="I13" s="55" t="s">
        <v>26</v>
      </c>
      <c r="J13" s="55"/>
      <c r="K13" s="28"/>
      <c r="L13" s="27"/>
      <c r="M13" s="27"/>
      <c r="N13" s="27"/>
      <c r="O13" s="28"/>
      <c r="P13" s="55" t="s">
        <v>26</v>
      </c>
      <c r="Q13" s="55"/>
      <c r="R13" s="27"/>
      <c r="S13" s="28"/>
      <c r="T13" s="27"/>
      <c r="U13" s="27"/>
      <c r="V13" s="28"/>
      <c r="W13" s="27"/>
      <c r="X13" s="55" t="s">
        <v>26</v>
      </c>
      <c r="Y13" s="55"/>
      <c r="Z13" s="28"/>
      <c r="AA13" s="20"/>
      <c r="AB13" s="1"/>
      <c r="AC13" s="1"/>
      <c r="AD13" s="2"/>
      <c r="AE13" s="60"/>
      <c r="AF13" s="60"/>
      <c r="AG13" s="2"/>
      <c r="AH13" s="1"/>
      <c r="AI13" s="1"/>
      <c r="AJ13" s="2"/>
      <c r="AK13" s="60"/>
      <c r="AL13" s="60"/>
    </row>
    <row r="14" spans="2:38" ht="20.100000000000001" customHeight="1" thickBot="1" x14ac:dyDescent="0.25">
      <c r="B14" s="68"/>
      <c r="C14" s="6" t="s">
        <v>16</v>
      </c>
      <c r="D14" s="31">
        <v>667.95152800000005</v>
      </c>
      <c r="E14" s="31">
        <v>667.87871199999995</v>
      </c>
      <c r="F14" s="31">
        <v>667.81314299999997</v>
      </c>
      <c r="G14" s="31">
        <v>667.75433699999996</v>
      </c>
      <c r="H14" s="31">
        <v>667.70216400000004</v>
      </c>
      <c r="I14" s="47">
        <v>667.65647899999999</v>
      </c>
      <c r="J14" s="47"/>
      <c r="K14" s="31">
        <v>667.60819600000002</v>
      </c>
      <c r="L14" s="23">
        <v>667.61</v>
      </c>
      <c r="M14" s="31">
        <v>667.61412600000006</v>
      </c>
      <c r="N14" s="31">
        <v>667.63058000000001</v>
      </c>
      <c r="O14" s="31">
        <v>667.65628100000004</v>
      </c>
      <c r="P14" s="66">
        <v>667.690834</v>
      </c>
      <c r="Q14" s="66"/>
      <c r="R14" s="23">
        <v>667.75</v>
      </c>
      <c r="S14" s="31">
        <v>667.75665400000003</v>
      </c>
      <c r="T14" s="31">
        <v>667.92773699999998</v>
      </c>
      <c r="U14" s="31">
        <v>668.11337700000001</v>
      </c>
      <c r="V14" s="31">
        <v>668.30522299999996</v>
      </c>
      <c r="W14" s="23">
        <v>668.32</v>
      </c>
      <c r="X14" s="47">
        <v>668.54196400000001</v>
      </c>
      <c r="Y14" s="47"/>
      <c r="Z14" s="31">
        <v>668.72358099999997</v>
      </c>
      <c r="AA14" s="21"/>
      <c r="AB14" s="21"/>
      <c r="AC14" s="21"/>
      <c r="AD14" s="10"/>
      <c r="AE14" s="48"/>
      <c r="AF14" s="48"/>
      <c r="AG14" s="10"/>
      <c r="AH14" s="10"/>
      <c r="AI14" s="10"/>
      <c r="AJ14" s="10"/>
      <c r="AK14" s="48"/>
      <c r="AL14" s="48"/>
    </row>
    <row r="15" spans="2:38" ht="20.100000000000001" customHeight="1" thickBot="1" x14ac:dyDescent="0.25">
      <c r="B15" s="69"/>
      <c r="C15" s="39" t="s">
        <v>25</v>
      </c>
      <c r="D15" s="24">
        <f>D14-0.71</f>
        <v>667.24152800000002</v>
      </c>
      <c r="E15" s="24"/>
      <c r="F15" s="25"/>
      <c r="G15" s="24"/>
      <c r="H15" s="25"/>
      <c r="I15" s="49">
        <f>I14-0.71</f>
        <v>666.94647899999995</v>
      </c>
      <c r="J15" s="49"/>
      <c r="K15" s="24"/>
      <c r="L15" s="25"/>
      <c r="M15" s="24"/>
      <c r="N15" s="25"/>
      <c r="O15" s="24"/>
      <c r="P15" s="49">
        <f>P14-0.71</f>
        <v>666.98083399999996</v>
      </c>
      <c r="Q15" s="49"/>
      <c r="R15" s="24"/>
      <c r="S15" s="25"/>
      <c r="T15" s="25"/>
      <c r="U15" s="24"/>
      <c r="V15" s="25"/>
      <c r="W15" s="24"/>
      <c r="X15" s="49">
        <f>X14-0.71</f>
        <v>667.83196399999997</v>
      </c>
      <c r="Y15" s="49"/>
      <c r="Z15" s="25"/>
      <c r="AA15" s="20"/>
      <c r="AB15" s="2"/>
      <c r="AC15" s="1"/>
      <c r="AD15" s="2"/>
      <c r="AE15" s="50"/>
      <c r="AF15" s="50"/>
      <c r="AG15" s="2"/>
      <c r="AH15" s="2"/>
      <c r="AI15" s="1"/>
      <c r="AJ15" s="2"/>
      <c r="AK15" s="50"/>
      <c r="AL15" s="50"/>
    </row>
    <row r="16" spans="2:38" ht="20.100000000000001" customHeight="1" thickBot="1" x14ac:dyDescent="0.25">
      <c r="B16" s="30"/>
      <c r="C16" s="40"/>
      <c r="D16" s="33"/>
      <c r="E16" s="33"/>
      <c r="F16" s="34"/>
      <c r="G16" s="33"/>
      <c r="H16" s="34"/>
      <c r="I16" s="57"/>
      <c r="J16" s="58"/>
      <c r="K16" s="33"/>
      <c r="L16" s="34"/>
      <c r="M16" s="33"/>
      <c r="N16" s="34"/>
      <c r="O16" s="33"/>
      <c r="P16" s="57"/>
      <c r="Q16" s="58"/>
      <c r="R16" s="33"/>
      <c r="S16" s="34"/>
      <c r="T16" s="34"/>
      <c r="U16" s="33"/>
      <c r="V16" s="34"/>
      <c r="W16" s="33"/>
      <c r="X16" s="57"/>
      <c r="Y16" s="58"/>
      <c r="Z16" s="34"/>
      <c r="AA16" s="20"/>
      <c r="AB16" s="2"/>
      <c r="AC16" s="1"/>
      <c r="AD16" s="2"/>
      <c r="AE16" s="1"/>
      <c r="AF16" s="1"/>
      <c r="AG16" s="2"/>
      <c r="AH16" s="2"/>
      <c r="AI16" s="1"/>
      <c r="AJ16" s="2"/>
      <c r="AK16" s="1"/>
      <c r="AL16" s="1"/>
    </row>
    <row r="17" spans="2:38" ht="20.100000000000001" customHeight="1" thickBot="1" x14ac:dyDescent="0.25">
      <c r="B17" s="51" t="s">
        <v>35</v>
      </c>
      <c r="C17" s="5" t="s">
        <v>6</v>
      </c>
      <c r="D17" s="29">
        <v>6708.33</v>
      </c>
      <c r="E17" s="29">
        <v>6723.95</v>
      </c>
      <c r="F17" s="29">
        <v>6739.57</v>
      </c>
      <c r="G17" s="29">
        <v>6755.18</v>
      </c>
      <c r="H17" s="29">
        <v>6770.79</v>
      </c>
      <c r="I17" s="54">
        <v>6786.39</v>
      </c>
      <c r="J17" s="54"/>
      <c r="K17" s="29">
        <v>6805.93</v>
      </c>
      <c r="L17" s="22">
        <v>6806.31</v>
      </c>
      <c r="M17" s="22">
        <v>6825.46</v>
      </c>
      <c r="N17" s="29">
        <v>6844.99</v>
      </c>
      <c r="O17" s="29">
        <v>6864.52</v>
      </c>
      <c r="P17" s="54">
        <v>6884.04</v>
      </c>
      <c r="Q17" s="54"/>
      <c r="R17" s="22">
        <v>6908.95</v>
      </c>
      <c r="S17" s="29">
        <v>6910.52</v>
      </c>
      <c r="T17" s="29">
        <v>6936.98</v>
      </c>
      <c r="U17" s="29">
        <v>6963.42</v>
      </c>
      <c r="V17" s="29">
        <v>6989.86</v>
      </c>
      <c r="W17" s="22">
        <v>6991.66</v>
      </c>
      <c r="X17" s="54">
        <v>7016.27</v>
      </c>
      <c r="Y17" s="54"/>
      <c r="Z17" s="29">
        <v>7038.37</v>
      </c>
      <c r="AA17" s="20"/>
      <c r="AB17" s="2"/>
      <c r="AC17" s="1"/>
      <c r="AD17" s="2"/>
      <c r="AE17" s="1"/>
      <c r="AF17" s="1"/>
      <c r="AG17" s="2"/>
      <c r="AH17" s="2"/>
      <c r="AI17" s="1"/>
      <c r="AJ17" s="2"/>
      <c r="AK17" s="1"/>
      <c r="AL17" s="1"/>
    </row>
    <row r="18" spans="2:38" ht="20.100000000000001" customHeight="1" thickBot="1" x14ac:dyDescent="0.25">
      <c r="B18" s="52"/>
      <c r="C18" s="6" t="s">
        <v>16</v>
      </c>
      <c r="D18" s="31">
        <v>668.01</v>
      </c>
      <c r="E18" s="31">
        <v>667.92</v>
      </c>
      <c r="F18" s="31">
        <v>667.84</v>
      </c>
      <c r="G18" s="31">
        <v>667.78</v>
      </c>
      <c r="H18" s="31">
        <v>667.73</v>
      </c>
      <c r="I18" s="47">
        <v>667.69</v>
      </c>
      <c r="J18" s="47"/>
      <c r="K18" s="31">
        <v>667.66</v>
      </c>
      <c r="L18" s="31">
        <v>667.66</v>
      </c>
      <c r="M18" s="23">
        <v>667.65</v>
      </c>
      <c r="N18" s="31">
        <v>667.66</v>
      </c>
      <c r="O18" s="31">
        <v>667.69</v>
      </c>
      <c r="P18" s="47">
        <v>667.74</v>
      </c>
      <c r="Q18" s="47"/>
      <c r="R18" s="23">
        <v>667.85</v>
      </c>
      <c r="S18" s="31">
        <v>667.85</v>
      </c>
      <c r="T18" s="31">
        <v>667.99</v>
      </c>
      <c r="U18" s="31">
        <v>668.17</v>
      </c>
      <c r="V18" s="31">
        <v>668.38</v>
      </c>
      <c r="W18" s="23">
        <v>668.39</v>
      </c>
      <c r="X18" s="47">
        <v>668.59</v>
      </c>
      <c r="Y18" s="47"/>
      <c r="Z18" s="31">
        <v>668.77</v>
      </c>
      <c r="AA18" s="20"/>
      <c r="AB18" s="2"/>
      <c r="AC18" s="1"/>
      <c r="AD18" s="2"/>
      <c r="AE18" s="1"/>
      <c r="AF18" s="1"/>
      <c r="AG18" s="2"/>
      <c r="AH18" s="2"/>
      <c r="AI18" s="1"/>
      <c r="AJ18" s="2"/>
      <c r="AK18" s="1"/>
      <c r="AL18" s="1"/>
    </row>
    <row r="19" spans="2:38" ht="20.100000000000001" customHeight="1" thickBot="1" x14ac:dyDescent="0.25">
      <c r="B19" s="53"/>
      <c r="C19" s="6" t="s">
        <v>17</v>
      </c>
      <c r="D19" s="24">
        <f>D18</f>
        <v>668.01</v>
      </c>
      <c r="E19" s="24"/>
      <c r="F19" s="25"/>
      <c r="G19" s="24"/>
      <c r="H19" s="25"/>
      <c r="I19" s="49">
        <f>I18</f>
        <v>667.69</v>
      </c>
      <c r="J19" s="49"/>
      <c r="K19" s="24"/>
      <c r="L19" s="25"/>
      <c r="M19" s="24"/>
      <c r="N19" s="25"/>
      <c r="O19" s="24"/>
      <c r="P19" s="49">
        <f>P18</f>
        <v>667.74</v>
      </c>
      <c r="Q19" s="49"/>
      <c r="R19" s="24"/>
      <c r="S19" s="25"/>
      <c r="T19" s="25"/>
      <c r="U19" s="24"/>
      <c r="V19" s="25"/>
      <c r="W19" s="24"/>
      <c r="X19" s="49">
        <f>X18</f>
        <v>668.59</v>
      </c>
      <c r="Y19" s="49"/>
      <c r="Z19" s="25"/>
      <c r="AA19" s="20"/>
      <c r="AB19" s="2"/>
      <c r="AC19" s="1"/>
      <c r="AD19" s="2"/>
      <c r="AE19" s="1"/>
      <c r="AF19" s="1"/>
      <c r="AG19" s="2"/>
      <c r="AH19" s="2"/>
      <c r="AI19" s="1"/>
      <c r="AJ19" s="2"/>
      <c r="AK19" s="1"/>
      <c r="AL19" s="1"/>
    </row>
    <row r="20" spans="2:38" ht="20.100000000000001" customHeight="1" thickBot="1" x14ac:dyDescent="0.25">
      <c r="B20" s="30"/>
      <c r="C20" s="40"/>
      <c r="D20" s="33"/>
      <c r="E20" s="33"/>
      <c r="F20" s="34"/>
      <c r="G20" s="33"/>
      <c r="H20" s="34"/>
      <c r="I20" s="57"/>
      <c r="J20" s="58"/>
      <c r="K20" s="33"/>
      <c r="L20" s="34"/>
      <c r="M20" s="33"/>
      <c r="N20" s="34"/>
      <c r="O20" s="33"/>
      <c r="P20" s="57"/>
      <c r="Q20" s="58"/>
      <c r="R20" s="33"/>
      <c r="S20" s="34"/>
      <c r="T20" s="34"/>
      <c r="U20" s="33"/>
      <c r="V20" s="34"/>
      <c r="W20" s="33"/>
      <c r="X20" s="57"/>
      <c r="Y20" s="58"/>
      <c r="Z20" s="34"/>
      <c r="AA20" s="20"/>
      <c r="AB20" s="2"/>
      <c r="AC20" s="1"/>
      <c r="AD20" s="2"/>
      <c r="AE20" s="1"/>
      <c r="AF20" s="1"/>
      <c r="AG20" s="2"/>
      <c r="AH20" s="2"/>
      <c r="AI20" s="1"/>
      <c r="AJ20" s="2"/>
      <c r="AK20" s="1"/>
      <c r="AL20" s="1"/>
    </row>
    <row r="21" spans="2:38" ht="20.100000000000001" customHeight="1" thickBot="1" x14ac:dyDescent="0.25">
      <c r="B21" s="51" t="s">
        <v>36</v>
      </c>
      <c r="C21" s="5" t="s">
        <v>6</v>
      </c>
      <c r="D21" s="29">
        <v>6710.2203630000004</v>
      </c>
      <c r="E21" s="29">
        <v>6725.8795819999996</v>
      </c>
      <c r="F21" s="29">
        <v>6741.5340210000004</v>
      </c>
      <c r="G21" s="29">
        <v>6757.187559</v>
      </c>
      <c r="H21" s="29">
        <v>6772.8401549999999</v>
      </c>
      <c r="I21" s="54">
        <v>6788.4917679999999</v>
      </c>
      <c r="J21" s="54"/>
      <c r="K21" s="29">
        <v>6808.0823170000003</v>
      </c>
      <c r="L21" s="22">
        <v>6808.45</v>
      </c>
      <c r="M21" s="29">
        <v>6827.6711640000003</v>
      </c>
      <c r="N21" s="29">
        <v>6847.2582130000001</v>
      </c>
      <c r="O21" s="29">
        <v>6866.8433560000003</v>
      </c>
      <c r="P21" s="54">
        <v>6886.4264839999996</v>
      </c>
      <c r="Q21" s="54"/>
      <c r="R21" s="22">
        <v>6911.43</v>
      </c>
      <c r="S21" s="29">
        <v>6913.0334380000004</v>
      </c>
      <c r="T21" s="29">
        <v>6939.6361129999996</v>
      </c>
      <c r="U21" s="29">
        <v>6966.2341429999997</v>
      </c>
      <c r="V21" s="29">
        <v>6992.8271210000003</v>
      </c>
      <c r="W21" s="22">
        <v>6994.71</v>
      </c>
      <c r="X21" s="54">
        <v>7019.4145939999999</v>
      </c>
      <c r="Y21" s="54"/>
      <c r="Z21" s="29">
        <v>7041.6028649999998</v>
      </c>
      <c r="AA21" s="12"/>
      <c r="AB21" s="12"/>
      <c r="AC21" s="12"/>
      <c r="AD21" s="13"/>
      <c r="AE21" s="46"/>
      <c r="AF21" s="46"/>
      <c r="AG21" s="12"/>
      <c r="AH21" s="12"/>
      <c r="AI21" s="12"/>
      <c r="AJ21" s="12"/>
      <c r="AK21" s="46"/>
      <c r="AL21" s="46"/>
    </row>
    <row r="22" spans="2:38" ht="20.100000000000001" customHeight="1" thickBot="1" x14ac:dyDescent="0.25">
      <c r="B22" s="52"/>
      <c r="C22" s="6" t="s">
        <v>16</v>
      </c>
      <c r="D22" s="31">
        <v>668.10633099999995</v>
      </c>
      <c r="E22" s="31">
        <v>668.01576999999997</v>
      </c>
      <c r="F22" s="31">
        <v>667.93853300000001</v>
      </c>
      <c r="G22" s="31">
        <v>667.874594</v>
      </c>
      <c r="H22" s="31">
        <v>667.82394999999997</v>
      </c>
      <c r="I22" s="47">
        <v>667.78659900000002</v>
      </c>
      <c r="J22" s="47"/>
      <c r="K22" s="21">
        <v>667.75857499999995</v>
      </c>
      <c r="L22" s="23">
        <v>667.76</v>
      </c>
      <c r="M22" s="31">
        <v>667.75137099999995</v>
      </c>
      <c r="N22" s="31">
        <v>667.76498100000003</v>
      </c>
      <c r="O22" s="31">
        <v>667.79939899999999</v>
      </c>
      <c r="P22" s="47">
        <v>667.85461899999996</v>
      </c>
      <c r="Q22" s="47"/>
      <c r="R22" s="23">
        <v>667.96</v>
      </c>
      <c r="S22" s="31">
        <v>667.96298100000001</v>
      </c>
      <c r="T22" s="31">
        <v>668.10971900000004</v>
      </c>
      <c r="U22" s="31">
        <v>668.29481399999997</v>
      </c>
      <c r="V22" s="31">
        <v>668.50661700000001</v>
      </c>
      <c r="W22" s="23">
        <v>668.52</v>
      </c>
      <c r="X22" s="47">
        <v>668.71931700000005</v>
      </c>
      <c r="Y22" s="47"/>
      <c r="Z22" s="31">
        <v>668.89682300000004</v>
      </c>
      <c r="AA22" s="10"/>
      <c r="AB22" s="10"/>
      <c r="AC22" s="10"/>
      <c r="AD22" s="10"/>
      <c r="AE22" s="48"/>
      <c r="AF22" s="48"/>
      <c r="AG22" s="10"/>
      <c r="AH22" s="10"/>
      <c r="AI22" s="10"/>
      <c r="AJ22" s="10"/>
      <c r="AK22" s="48"/>
      <c r="AL22" s="48"/>
    </row>
    <row r="23" spans="2:38" ht="20.100000000000001" customHeight="1" thickBot="1" x14ac:dyDescent="0.25">
      <c r="B23" s="53"/>
      <c r="C23" s="6" t="s">
        <v>17</v>
      </c>
      <c r="D23" s="24">
        <f>D22</f>
        <v>668.10633099999995</v>
      </c>
      <c r="E23" s="24"/>
      <c r="F23" s="25"/>
      <c r="G23" s="24"/>
      <c r="H23" s="25"/>
      <c r="I23" s="49">
        <f>I22</f>
        <v>667.78659900000002</v>
      </c>
      <c r="J23" s="49"/>
      <c r="K23" s="24"/>
      <c r="L23" s="25"/>
      <c r="M23" s="24"/>
      <c r="N23" s="25"/>
      <c r="O23" s="24"/>
      <c r="P23" s="49">
        <f>P22</f>
        <v>667.85461899999996</v>
      </c>
      <c r="Q23" s="49"/>
      <c r="R23" s="24"/>
      <c r="S23" s="25"/>
      <c r="T23" s="25"/>
      <c r="U23" s="24"/>
      <c r="V23" s="25"/>
      <c r="W23" s="24"/>
      <c r="X23" s="49">
        <f>X22</f>
        <v>668.71931700000005</v>
      </c>
      <c r="Y23" s="49"/>
      <c r="Z23" s="25"/>
      <c r="AA23" s="1"/>
      <c r="AB23" s="2"/>
      <c r="AC23" s="1"/>
      <c r="AD23" s="2"/>
      <c r="AE23" s="50"/>
      <c r="AF23" s="50"/>
      <c r="AG23" s="2"/>
      <c r="AH23" s="2"/>
      <c r="AI23" s="1"/>
      <c r="AJ23" s="2"/>
      <c r="AK23" s="50"/>
      <c r="AL23" s="50"/>
    </row>
    <row r="24" spans="2:38" ht="20.100000000000001" customHeight="1" thickBot="1" x14ac:dyDescent="0.25">
      <c r="B24" s="4"/>
      <c r="C24" s="8"/>
      <c r="D24" s="2"/>
      <c r="E24" s="1"/>
      <c r="F24" s="2"/>
      <c r="G24" s="1"/>
      <c r="H24" s="2"/>
      <c r="I24" s="57"/>
      <c r="J24" s="58"/>
      <c r="K24" s="1"/>
      <c r="L24" s="2"/>
      <c r="M24" s="1"/>
      <c r="N24" s="2"/>
      <c r="O24" s="1"/>
      <c r="P24" s="57"/>
      <c r="Q24" s="58"/>
      <c r="R24" s="1"/>
      <c r="S24" s="2"/>
      <c r="T24" s="2"/>
      <c r="U24" s="1"/>
      <c r="V24" s="2"/>
      <c r="W24" s="1"/>
      <c r="X24" s="57"/>
      <c r="Y24" s="58"/>
      <c r="Z24" s="2"/>
      <c r="AA24" s="1"/>
      <c r="AB24" s="2"/>
      <c r="AC24" s="1"/>
      <c r="AD24" s="2"/>
      <c r="AE24" s="50"/>
      <c r="AF24" s="50"/>
      <c r="AG24" s="2"/>
      <c r="AH24" s="2"/>
      <c r="AI24" s="1"/>
      <c r="AJ24" s="2"/>
      <c r="AK24" s="50"/>
      <c r="AL24" s="50"/>
    </row>
    <row r="25" spans="2:38" ht="20.100000000000001" customHeight="1" thickBot="1" x14ac:dyDescent="0.25">
      <c r="B25" s="51" t="s">
        <v>37</v>
      </c>
      <c r="C25" s="5" t="s">
        <v>6</v>
      </c>
      <c r="D25" s="29">
        <v>6712.1210000000001</v>
      </c>
      <c r="E25" s="29">
        <v>6727.8230999999996</v>
      </c>
      <c r="F25" s="29">
        <v>6743.5252</v>
      </c>
      <c r="G25" s="29">
        <v>6759.2272999999996</v>
      </c>
      <c r="H25" s="29">
        <v>6774.9294</v>
      </c>
      <c r="I25" s="54">
        <v>6790.6315000000004</v>
      </c>
      <c r="J25" s="54"/>
      <c r="K25" s="29">
        <v>6810.2866999999997</v>
      </c>
      <c r="L25" s="22">
        <v>6810.63</v>
      </c>
      <c r="M25" s="29">
        <v>6829.9418999999998</v>
      </c>
      <c r="N25" s="29">
        <v>6849.5971</v>
      </c>
      <c r="O25" s="29">
        <v>6869.2523000000001</v>
      </c>
      <c r="P25" s="54">
        <v>6888.9075000000003</v>
      </c>
      <c r="Q25" s="54"/>
      <c r="R25" s="22">
        <v>6913.95</v>
      </c>
      <c r="S25" s="29">
        <v>6915.6158400000004</v>
      </c>
      <c r="T25" s="29">
        <v>6942.3241799999996</v>
      </c>
      <c r="U25" s="29">
        <v>6969.0325199999997</v>
      </c>
      <c r="V25" s="29">
        <v>6995.7408599999999</v>
      </c>
      <c r="W25" s="22">
        <v>6997.7</v>
      </c>
      <c r="X25" s="54">
        <v>7022.4492</v>
      </c>
      <c r="Y25" s="54"/>
      <c r="Z25" s="29">
        <v>7044.7429400000001</v>
      </c>
      <c r="AA25" s="12"/>
      <c r="AB25" s="12"/>
      <c r="AC25" s="12"/>
      <c r="AD25" s="13"/>
      <c r="AE25" s="46"/>
      <c r="AF25" s="46"/>
      <c r="AG25" s="12"/>
      <c r="AH25" s="12"/>
      <c r="AI25" s="12"/>
      <c r="AJ25" s="12"/>
      <c r="AK25" s="46"/>
      <c r="AL25" s="46"/>
    </row>
    <row r="26" spans="2:38" ht="20.100000000000001" customHeight="1" thickBot="1" x14ac:dyDescent="0.25">
      <c r="B26" s="52"/>
      <c r="C26" s="6" t="s">
        <v>16</v>
      </c>
      <c r="D26" s="31">
        <v>667.92962999999997</v>
      </c>
      <c r="E26" s="31">
        <v>667.84045800000001</v>
      </c>
      <c r="F26" s="31">
        <v>667.76466200000004</v>
      </c>
      <c r="G26" s="31">
        <v>667.70224099999996</v>
      </c>
      <c r="H26" s="31">
        <v>667.65319499999998</v>
      </c>
      <c r="I26" s="47">
        <v>667.617525</v>
      </c>
      <c r="J26" s="47"/>
      <c r="K26" s="31">
        <v>667.591725</v>
      </c>
      <c r="L26" s="23">
        <v>667.59</v>
      </c>
      <c r="M26" s="31">
        <v>667.58688199999995</v>
      </c>
      <c r="N26" s="31">
        <v>667.60299699999996</v>
      </c>
      <c r="O26" s="31">
        <v>667.64007000000004</v>
      </c>
      <c r="P26" s="47">
        <v>667.69809999999995</v>
      </c>
      <c r="Q26" s="47"/>
      <c r="R26" s="23">
        <v>667.8</v>
      </c>
      <c r="S26" s="31">
        <v>667.81054200000005</v>
      </c>
      <c r="T26" s="31">
        <v>667.961682</v>
      </c>
      <c r="U26" s="31">
        <v>668.15152</v>
      </c>
      <c r="V26" s="31">
        <v>668.36492699999997</v>
      </c>
      <c r="W26" s="23">
        <v>668.38</v>
      </c>
      <c r="X26" s="47">
        <v>668.57859399999995</v>
      </c>
      <c r="Y26" s="47"/>
      <c r="Z26" s="31">
        <v>668.75694399999998</v>
      </c>
      <c r="AA26" s="10"/>
      <c r="AB26" s="10"/>
      <c r="AC26" s="10"/>
      <c r="AD26" s="10"/>
      <c r="AE26" s="48"/>
      <c r="AF26" s="48"/>
      <c r="AG26" s="10"/>
      <c r="AH26" s="10"/>
      <c r="AI26" s="10"/>
      <c r="AJ26" s="10"/>
      <c r="AK26" s="48"/>
      <c r="AL26" s="48"/>
    </row>
    <row r="27" spans="2:38" ht="20.100000000000001" customHeight="1" thickBot="1" x14ac:dyDescent="0.25">
      <c r="B27" s="53"/>
      <c r="C27" s="6" t="s">
        <v>17</v>
      </c>
      <c r="D27" s="24">
        <f>D26</f>
        <v>667.92962999999997</v>
      </c>
      <c r="E27" s="24"/>
      <c r="F27" s="25"/>
      <c r="G27" s="24"/>
      <c r="H27" s="25"/>
      <c r="I27" s="49">
        <f>I26</f>
        <v>667.617525</v>
      </c>
      <c r="J27" s="49"/>
      <c r="K27" s="24"/>
      <c r="L27" s="25"/>
      <c r="M27" s="24"/>
      <c r="N27" s="25"/>
      <c r="O27" s="24"/>
      <c r="P27" s="49">
        <f>P26</f>
        <v>667.69809999999995</v>
      </c>
      <c r="Q27" s="49"/>
      <c r="R27" s="24"/>
      <c r="S27" s="25"/>
      <c r="T27" s="25"/>
      <c r="U27" s="24"/>
      <c r="V27" s="25"/>
      <c r="W27" s="24"/>
      <c r="X27" s="49">
        <f>X26</f>
        <v>668.57859399999995</v>
      </c>
      <c r="Y27" s="49"/>
      <c r="Z27" s="25"/>
      <c r="AA27" s="1"/>
      <c r="AB27" s="2"/>
      <c r="AC27" s="1"/>
      <c r="AD27" s="2"/>
      <c r="AE27" s="50"/>
      <c r="AF27" s="50"/>
      <c r="AG27" s="2"/>
      <c r="AH27" s="2"/>
      <c r="AI27" s="1"/>
      <c r="AJ27" s="2"/>
      <c r="AK27" s="50"/>
      <c r="AL27" s="50"/>
    </row>
    <row r="28" spans="2:38" ht="20.100000000000001" customHeight="1" thickBot="1" x14ac:dyDescent="0.25">
      <c r="B28" s="35"/>
      <c r="C28" s="14"/>
      <c r="D28" s="2"/>
      <c r="E28" s="1"/>
      <c r="F28" s="2"/>
      <c r="G28" s="1"/>
      <c r="H28" s="2"/>
      <c r="I28" s="57"/>
      <c r="J28" s="58"/>
      <c r="K28" s="1"/>
      <c r="L28" s="2"/>
      <c r="M28" s="1"/>
      <c r="N28" s="2"/>
      <c r="O28" s="1"/>
      <c r="P28" s="57"/>
      <c r="Q28" s="58"/>
      <c r="R28" s="1"/>
      <c r="S28" s="2"/>
      <c r="T28" s="2"/>
      <c r="U28" s="1"/>
      <c r="V28" s="2"/>
      <c r="W28" s="1"/>
      <c r="X28" s="57"/>
      <c r="Y28" s="58"/>
      <c r="Z28" s="2"/>
      <c r="AA28" s="1"/>
      <c r="AB28" s="2"/>
      <c r="AC28" s="1"/>
      <c r="AD28" s="2"/>
      <c r="AE28" s="1"/>
      <c r="AF28" s="1"/>
      <c r="AG28" s="2"/>
      <c r="AH28" s="2"/>
      <c r="AI28" s="1"/>
      <c r="AJ28" s="2"/>
      <c r="AK28" s="1"/>
      <c r="AL28" s="1"/>
    </row>
    <row r="29" spans="2:38" ht="20.100000000000001" customHeight="1" thickBot="1" x14ac:dyDescent="0.25">
      <c r="B29" s="67" t="s">
        <v>12</v>
      </c>
      <c r="C29" s="5" t="s">
        <v>6</v>
      </c>
      <c r="D29" s="41">
        <v>6713.5555039999999</v>
      </c>
      <c r="E29" s="41">
        <v>6729.6593929999999</v>
      </c>
      <c r="F29" s="41">
        <v>6745.6372899999997</v>
      </c>
      <c r="G29" s="41">
        <v>6761.4810029999999</v>
      </c>
      <c r="H29" s="41">
        <v>6777.1839710000004</v>
      </c>
      <c r="I29" s="59">
        <v>6792.7398489999996</v>
      </c>
      <c r="J29" s="59"/>
      <c r="K29" s="41">
        <v>6811.9953990000004</v>
      </c>
      <c r="L29" s="38">
        <v>6812.32</v>
      </c>
      <c r="M29" s="41">
        <v>6832.1682659999997</v>
      </c>
      <c r="N29" s="41">
        <v>6852.1225800000002</v>
      </c>
      <c r="O29" s="41">
        <v>6871.8253189999996</v>
      </c>
      <c r="P29" s="59">
        <v>6891.2637459999996</v>
      </c>
      <c r="Q29" s="59"/>
      <c r="R29" s="38">
        <v>6915.6</v>
      </c>
      <c r="S29" s="41">
        <v>6917.3510640000004</v>
      </c>
      <c r="T29" s="41">
        <v>6944.6676619999998</v>
      </c>
      <c r="U29" s="41">
        <v>6971.451231</v>
      </c>
      <c r="V29" s="41">
        <v>6997.6691039999996</v>
      </c>
      <c r="W29" s="38">
        <v>6999.61</v>
      </c>
      <c r="X29" s="70">
        <v>7025.2669679999999</v>
      </c>
      <c r="Y29" s="70"/>
      <c r="Z29" s="41">
        <v>7047.9786700000004</v>
      </c>
      <c r="AA29" s="12"/>
      <c r="AB29" s="12"/>
      <c r="AC29" s="12"/>
      <c r="AD29" s="13"/>
      <c r="AE29" s="46"/>
      <c r="AF29" s="46"/>
      <c r="AG29" s="12"/>
      <c r="AH29" s="12"/>
      <c r="AI29" s="12"/>
      <c r="AJ29" s="12"/>
      <c r="AK29" s="46"/>
      <c r="AL29" s="46"/>
    </row>
    <row r="30" spans="2:38" ht="20.100000000000001" customHeight="1" thickBot="1" x14ac:dyDescent="0.25">
      <c r="B30" s="68"/>
      <c r="C30" s="6" t="s">
        <v>18</v>
      </c>
      <c r="D30" s="26" t="s">
        <v>26</v>
      </c>
      <c r="E30" s="28"/>
      <c r="F30" s="28"/>
      <c r="G30" s="28"/>
      <c r="H30" s="28"/>
      <c r="I30" s="55" t="s">
        <v>26</v>
      </c>
      <c r="J30" s="55"/>
      <c r="K30" s="28"/>
      <c r="L30" s="28"/>
      <c r="M30" s="28"/>
      <c r="N30" s="28"/>
      <c r="O30" s="28"/>
      <c r="P30" s="55" t="s">
        <v>26</v>
      </c>
      <c r="Q30" s="55"/>
      <c r="R30" s="28"/>
      <c r="S30" s="28"/>
      <c r="T30" s="28"/>
      <c r="U30" s="28"/>
      <c r="V30" s="28"/>
      <c r="W30" s="28"/>
      <c r="X30" s="55" t="s">
        <v>26</v>
      </c>
      <c r="Y30" s="55"/>
      <c r="Z30" s="28"/>
      <c r="AA30" s="2"/>
      <c r="AB30" s="2"/>
      <c r="AC30" s="2"/>
      <c r="AD30" s="2"/>
      <c r="AE30" s="60"/>
      <c r="AF30" s="60"/>
      <c r="AG30" s="2"/>
      <c r="AH30" s="2"/>
      <c r="AI30" s="2"/>
      <c r="AJ30" s="2"/>
      <c r="AK30" s="60"/>
      <c r="AL30" s="60"/>
    </row>
    <row r="31" spans="2:38" ht="20.100000000000001" customHeight="1" thickBot="1" x14ac:dyDescent="0.25">
      <c r="B31" s="68"/>
      <c r="C31" s="6" t="s">
        <v>19</v>
      </c>
      <c r="D31" s="26" t="s">
        <v>26</v>
      </c>
      <c r="E31" s="28"/>
      <c r="F31" s="28"/>
      <c r="G31" s="28"/>
      <c r="H31" s="28"/>
      <c r="I31" s="55" t="s">
        <v>26</v>
      </c>
      <c r="J31" s="55"/>
      <c r="K31" s="28"/>
      <c r="L31" s="28"/>
      <c r="M31" s="28"/>
      <c r="N31" s="28"/>
      <c r="O31" s="28"/>
      <c r="P31" s="55" t="s">
        <v>26</v>
      </c>
      <c r="Q31" s="55"/>
      <c r="R31" s="28"/>
      <c r="S31" s="28"/>
      <c r="T31" s="28"/>
      <c r="U31" s="28"/>
      <c r="V31" s="28"/>
      <c r="W31" s="28"/>
      <c r="X31" s="55" t="s">
        <v>26</v>
      </c>
      <c r="Y31" s="55"/>
      <c r="Z31" s="28"/>
      <c r="AA31" s="2"/>
      <c r="AB31" s="2"/>
      <c r="AC31" s="2"/>
      <c r="AD31" s="2"/>
      <c r="AE31" s="60"/>
      <c r="AF31" s="60"/>
      <c r="AG31" s="2"/>
      <c r="AH31" s="2"/>
      <c r="AI31" s="2"/>
      <c r="AJ31" s="2"/>
      <c r="AK31" s="60"/>
      <c r="AL31" s="60"/>
    </row>
    <row r="32" spans="2:38" ht="20.100000000000001" customHeight="1" thickBot="1" x14ac:dyDescent="0.25">
      <c r="B32" s="68"/>
      <c r="C32" s="6" t="s">
        <v>20</v>
      </c>
      <c r="D32" s="26" t="s">
        <v>26</v>
      </c>
      <c r="E32" s="28"/>
      <c r="F32" s="28"/>
      <c r="G32" s="28"/>
      <c r="H32" s="28"/>
      <c r="I32" s="55" t="s">
        <v>26</v>
      </c>
      <c r="J32" s="55"/>
      <c r="K32" s="28"/>
      <c r="L32" s="28"/>
      <c r="M32" s="28"/>
      <c r="N32" s="28"/>
      <c r="O32" s="28"/>
      <c r="P32" s="55" t="s">
        <v>26</v>
      </c>
      <c r="Q32" s="55"/>
      <c r="R32" s="28"/>
      <c r="S32" s="28"/>
      <c r="T32" s="28"/>
      <c r="U32" s="28"/>
      <c r="V32" s="28"/>
      <c r="W32" s="28"/>
      <c r="X32" s="55" t="s">
        <v>26</v>
      </c>
      <c r="Y32" s="55"/>
      <c r="Z32" s="28"/>
      <c r="AA32" s="2"/>
      <c r="AB32" s="2"/>
      <c r="AC32" s="2"/>
      <c r="AD32" s="2"/>
      <c r="AE32" s="60"/>
      <c r="AF32" s="60"/>
      <c r="AG32" s="2"/>
      <c r="AH32" s="2"/>
      <c r="AI32" s="2"/>
      <c r="AJ32" s="2"/>
      <c r="AK32" s="60"/>
      <c r="AL32" s="60"/>
    </row>
    <row r="33" spans="2:38" ht="20.100000000000001" customHeight="1" thickBot="1" x14ac:dyDescent="0.25">
      <c r="B33" s="68"/>
      <c r="C33" s="6" t="s">
        <v>21</v>
      </c>
      <c r="D33" s="26" t="s">
        <v>26</v>
      </c>
      <c r="E33" s="28"/>
      <c r="F33" s="28"/>
      <c r="G33" s="28"/>
      <c r="H33" s="28"/>
      <c r="I33" s="55" t="s">
        <v>26</v>
      </c>
      <c r="J33" s="55"/>
      <c r="K33" s="28"/>
      <c r="L33" s="28"/>
      <c r="M33" s="28"/>
      <c r="N33" s="28"/>
      <c r="O33" s="28"/>
      <c r="P33" s="55" t="s">
        <v>26</v>
      </c>
      <c r="Q33" s="55"/>
      <c r="R33" s="28"/>
      <c r="S33" s="28"/>
      <c r="T33" s="28"/>
      <c r="U33" s="28"/>
      <c r="V33" s="28"/>
      <c r="W33" s="28"/>
      <c r="X33" s="55" t="s">
        <v>26</v>
      </c>
      <c r="Y33" s="55"/>
      <c r="Z33" s="28"/>
      <c r="AA33" s="2"/>
      <c r="AB33" s="2"/>
      <c r="AC33" s="2"/>
      <c r="AD33" s="2"/>
      <c r="AE33" s="60"/>
      <c r="AF33" s="60"/>
      <c r="AG33" s="2"/>
      <c r="AH33" s="2"/>
      <c r="AI33" s="2"/>
      <c r="AJ33" s="2"/>
      <c r="AK33" s="60"/>
      <c r="AL33" s="60"/>
    </row>
    <row r="34" spans="2:38" ht="20.100000000000001" customHeight="1" thickBot="1" x14ac:dyDescent="0.25">
      <c r="B34" s="68"/>
      <c r="C34" s="6" t="s">
        <v>16</v>
      </c>
      <c r="D34" s="31">
        <v>667.79673200000002</v>
      </c>
      <c r="E34" s="31">
        <v>667.67569400000002</v>
      </c>
      <c r="F34" s="31">
        <v>667.58129399999996</v>
      </c>
      <c r="G34" s="31">
        <v>667.51296100000002</v>
      </c>
      <c r="H34" s="31">
        <v>667.47006299999998</v>
      </c>
      <c r="I34" s="47">
        <v>667.45194100000003</v>
      </c>
      <c r="J34" s="47"/>
      <c r="K34" s="31">
        <v>667.463123</v>
      </c>
      <c r="L34" s="23">
        <v>667.46</v>
      </c>
      <c r="M34" s="31">
        <v>667.42666599999995</v>
      </c>
      <c r="N34" s="31">
        <v>667.42935</v>
      </c>
      <c r="O34" s="31">
        <v>667.47116400000004</v>
      </c>
      <c r="P34" s="47">
        <v>667.55055500000003</v>
      </c>
      <c r="Q34" s="47"/>
      <c r="R34" s="23">
        <v>667.7</v>
      </c>
      <c r="S34" s="31">
        <v>667.70881099999997</v>
      </c>
      <c r="T34" s="31">
        <v>667.83368099999996</v>
      </c>
      <c r="U34" s="31">
        <v>668.02876100000003</v>
      </c>
      <c r="V34" s="31">
        <v>668.27169000000004</v>
      </c>
      <c r="W34" s="23">
        <v>668.29</v>
      </c>
      <c r="X34" s="47">
        <v>668.44881899999996</v>
      </c>
      <c r="Y34" s="47"/>
      <c r="Z34" s="31">
        <v>668.613877</v>
      </c>
      <c r="AA34" s="10"/>
      <c r="AB34" s="10"/>
      <c r="AC34" s="10"/>
      <c r="AD34" s="10"/>
      <c r="AE34" s="48"/>
      <c r="AF34" s="48"/>
      <c r="AG34" s="10"/>
      <c r="AH34" s="10"/>
      <c r="AI34" s="10"/>
      <c r="AJ34" s="10"/>
      <c r="AK34" s="48"/>
      <c r="AL34" s="48"/>
    </row>
    <row r="35" spans="2:38" ht="20.100000000000001" customHeight="1" thickBot="1" x14ac:dyDescent="0.25">
      <c r="B35" s="69"/>
      <c r="C35" s="6" t="s">
        <v>25</v>
      </c>
      <c r="D35" s="24">
        <f>D34-0.71</f>
        <v>667.08673199999998</v>
      </c>
      <c r="E35" s="24"/>
      <c r="F35" s="25"/>
      <c r="G35" s="24"/>
      <c r="H35" s="25"/>
      <c r="I35" s="49">
        <f>I34-0.71</f>
        <v>666.741941</v>
      </c>
      <c r="J35" s="49"/>
      <c r="K35" s="24"/>
      <c r="L35" s="25"/>
      <c r="M35" s="24"/>
      <c r="N35" s="25"/>
      <c r="O35" s="24"/>
      <c r="P35" s="49">
        <f>P34-0.71</f>
        <v>666.84055499999999</v>
      </c>
      <c r="Q35" s="49"/>
      <c r="R35" s="24"/>
      <c r="S35" s="25"/>
      <c r="T35" s="25"/>
      <c r="U35" s="24"/>
      <c r="V35" s="25"/>
      <c r="W35" s="24"/>
      <c r="X35" s="49">
        <f>X34-0.71</f>
        <v>667.73881899999992</v>
      </c>
      <c r="Y35" s="49"/>
      <c r="Z35" s="25"/>
      <c r="AA35" s="1"/>
      <c r="AB35" s="2"/>
      <c r="AC35" s="1"/>
      <c r="AD35" s="2"/>
      <c r="AE35" s="50"/>
      <c r="AF35" s="50"/>
      <c r="AG35" s="2"/>
      <c r="AH35" s="2"/>
      <c r="AI35" s="1"/>
      <c r="AJ35" s="2"/>
      <c r="AK35" s="50"/>
      <c r="AL35" s="50"/>
    </row>
    <row r="36" spans="2:38" ht="20.100000000000001" customHeight="1" thickBot="1" x14ac:dyDescent="0.25">
      <c r="B36" s="4"/>
      <c r="C36" s="8"/>
      <c r="D36" s="2"/>
      <c r="E36" s="1"/>
      <c r="F36" s="2"/>
      <c r="G36" s="1"/>
      <c r="H36" s="2"/>
      <c r="I36" s="57"/>
      <c r="J36" s="58"/>
      <c r="K36" s="1"/>
      <c r="L36" s="2"/>
      <c r="M36" s="1"/>
      <c r="N36" s="2"/>
      <c r="O36" s="1"/>
      <c r="P36" s="57"/>
      <c r="Q36" s="58"/>
      <c r="R36" s="1"/>
      <c r="S36" s="2"/>
      <c r="T36" s="2"/>
      <c r="U36" s="1"/>
      <c r="V36" s="2"/>
      <c r="W36" s="1"/>
      <c r="X36" s="57"/>
      <c r="Y36" s="58"/>
      <c r="Z36" s="2"/>
      <c r="AA36" s="1"/>
      <c r="AB36" s="2"/>
      <c r="AC36" s="1"/>
      <c r="AD36" s="2"/>
      <c r="AE36" s="50"/>
      <c r="AF36" s="50"/>
      <c r="AG36" s="2"/>
      <c r="AH36" s="2"/>
      <c r="AI36" s="1"/>
      <c r="AJ36" s="2"/>
      <c r="AK36" s="50"/>
      <c r="AL36" s="50"/>
    </row>
    <row r="37" spans="2:38" ht="20.100000000000001" customHeight="1" thickBot="1" x14ac:dyDescent="0.25">
      <c r="B37" s="67" t="s">
        <v>13</v>
      </c>
      <c r="C37" s="5" t="s">
        <v>6</v>
      </c>
      <c r="D37" s="29">
        <v>6720.1291430000001</v>
      </c>
      <c r="E37" s="29">
        <v>6736.3437700000004</v>
      </c>
      <c r="F37" s="29">
        <v>6752.4293719999996</v>
      </c>
      <c r="G37" s="29">
        <v>6768.3783400000002</v>
      </c>
      <c r="H37" s="29">
        <v>6784.1840629999997</v>
      </c>
      <c r="I37" s="56">
        <v>6799.8401560000002</v>
      </c>
      <c r="J37" s="56"/>
      <c r="K37" s="29">
        <v>6819.2175150000003</v>
      </c>
      <c r="L37" s="22">
        <v>6819.47</v>
      </c>
      <c r="M37" s="29">
        <v>6839.7202559999996</v>
      </c>
      <c r="N37" s="29">
        <v>6860.0034800000003</v>
      </c>
      <c r="O37" s="29">
        <v>6880.0347689999999</v>
      </c>
      <c r="P37" s="56">
        <v>6899.8008090000003</v>
      </c>
      <c r="Q37" s="56"/>
      <c r="R37" s="22">
        <v>6924.37</v>
      </c>
      <c r="S37" s="29">
        <v>6926.3259850000004</v>
      </c>
      <c r="T37" s="29">
        <v>6953.8340459999999</v>
      </c>
      <c r="U37" s="29">
        <v>6980.7994420000005</v>
      </c>
      <c r="V37" s="29">
        <v>7007.1894469999997</v>
      </c>
      <c r="W37" s="22">
        <v>7009.35</v>
      </c>
      <c r="X37" s="54">
        <v>7035.3907429999999</v>
      </c>
      <c r="Y37" s="54"/>
      <c r="Z37" s="29">
        <v>7058.6521400000001</v>
      </c>
      <c r="AA37" s="12"/>
      <c r="AB37" s="12"/>
      <c r="AC37" s="12"/>
      <c r="AD37" s="13"/>
      <c r="AE37" s="46"/>
      <c r="AF37" s="46"/>
      <c r="AG37" s="12"/>
      <c r="AH37" s="12"/>
      <c r="AI37" s="12"/>
      <c r="AJ37" s="12"/>
      <c r="AK37" s="46"/>
      <c r="AL37" s="46"/>
    </row>
    <row r="38" spans="2:38" ht="20.100000000000001" customHeight="1" thickBot="1" x14ac:dyDescent="0.25">
      <c r="B38" s="68"/>
      <c r="C38" s="6" t="s">
        <v>18</v>
      </c>
      <c r="D38" s="26" t="s">
        <v>26</v>
      </c>
      <c r="E38" s="28"/>
      <c r="F38" s="28"/>
      <c r="G38" s="28"/>
      <c r="H38" s="28"/>
      <c r="I38" s="55" t="s">
        <v>26</v>
      </c>
      <c r="J38" s="55"/>
      <c r="K38" s="28"/>
      <c r="L38" s="28"/>
      <c r="M38" s="28"/>
      <c r="N38" s="28"/>
      <c r="O38" s="28"/>
      <c r="P38" s="55" t="s">
        <v>26</v>
      </c>
      <c r="Q38" s="55"/>
      <c r="R38" s="28"/>
      <c r="S38" s="28"/>
      <c r="T38" s="28"/>
      <c r="U38" s="28"/>
      <c r="V38" s="28"/>
      <c r="W38" s="28"/>
      <c r="X38" s="55" t="s">
        <v>26</v>
      </c>
      <c r="Y38" s="55"/>
      <c r="Z38" s="28"/>
      <c r="AA38" s="2"/>
      <c r="AB38" s="2"/>
      <c r="AC38" s="2"/>
      <c r="AD38" s="2"/>
      <c r="AE38" s="60"/>
      <c r="AF38" s="60"/>
      <c r="AG38" s="2"/>
      <c r="AH38" s="2"/>
      <c r="AI38" s="2"/>
      <c r="AJ38" s="2"/>
      <c r="AK38" s="60"/>
      <c r="AL38" s="60"/>
    </row>
    <row r="39" spans="2:38" ht="20.100000000000001" customHeight="1" thickBot="1" x14ac:dyDescent="0.25">
      <c r="B39" s="68"/>
      <c r="C39" s="6" t="s">
        <v>19</v>
      </c>
      <c r="D39" s="26" t="s">
        <v>26</v>
      </c>
      <c r="E39" s="28"/>
      <c r="F39" s="28"/>
      <c r="G39" s="28"/>
      <c r="H39" s="28"/>
      <c r="I39" s="55" t="s">
        <v>26</v>
      </c>
      <c r="J39" s="55"/>
      <c r="K39" s="28"/>
      <c r="L39" s="28"/>
      <c r="M39" s="28"/>
      <c r="N39" s="28"/>
      <c r="O39" s="28"/>
      <c r="P39" s="55" t="s">
        <v>26</v>
      </c>
      <c r="Q39" s="55"/>
      <c r="R39" s="28"/>
      <c r="S39" s="28"/>
      <c r="T39" s="28"/>
      <c r="U39" s="28"/>
      <c r="V39" s="28"/>
      <c r="W39" s="28"/>
      <c r="X39" s="55" t="s">
        <v>26</v>
      </c>
      <c r="Y39" s="55"/>
      <c r="Z39" s="28"/>
      <c r="AA39" s="2"/>
      <c r="AB39" s="2"/>
      <c r="AC39" s="2"/>
      <c r="AD39" s="2"/>
      <c r="AE39" s="60"/>
      <c r="AF39" s="60"/>
      <c r="AG39" s="2"/>
      <c r="AH39" s="2"/>
      <c r="AI39" s="2"/>
      <c r="AJ39" s="2"/>
      <c r="AK39" s="60"/>
      <c r="AL39" s="60"/>
    </row>
    <row r="40" spans="2:38" ht="20.100000000000001" customHeight="1" thickBot="1" x14ac:dyDescent="0.25">
      <c r="B40" s="68"/>
      <c r="C40" s="6" t="s">
        <v>20</v>
      </c>
      <c r="D40" s="26" t="s">
        <v>26</v>
      </c>
      <c r="E40" s="28"/>
      <c r="F40" s="28"/>
      <c r="G40" s="28"/>
      <c r="H40" s="28"/>
      <c r="I40" s="55" t="s">
        <v>26</v>
      </c>
      <c r="J40" s="55"/>
      <c r="K40" s="28"/>
      <c r="L40" s="28"/>
      <c r="M40" s="28"/>
      <c r="N40" s="28"/>
      <c r="O40" s="28"/>
      <c r="P40" s="55" t="s">
        <v>26</v>
      </c>
      <c r="Q40" s="55"/>
      <c r="R40" s="28"/>
      <c r="S40" s="28"/>
      <c r="T40" s="28"/>
      <c r="U40" s="28"/>
      <c r="V40" s="28"/>
      <c r="W40" s="28"/>
      <c r="X40" s="55" t="s">
        <v>26</v>
      </c>
      <c r="Y40" s="55"/>
      <c r="Z40" s="28"/>
      <c r="AA40" s="2"/>
      <c r="AB40" s="2"/>
      <c r="AC40" s="2"/>
      <c r="AD40" s="2"/>
      <c r="AE40" s="60"/>
      <c r="AF40" s="60"/>
      <c r="AG40" s="2"/>
      <c r="AH40" s="2"/>
      <c r="AI40" s="2"/>
      <c r="AJ40" s="2"/>
      <c r="AK40" s="60"/>
      <c r="AL40" s="60"/>
    </row>
    <row r="41" spans="2:38" ht="20.100000000000001" customHeight="1" thickBot="1" x14ac:dyDescent="0.25">
      <c r="B41" s="68"/>
      <c r="C41" s="6" t="s">
        <v>21</v>
      </c>
      <c r="D41" s="26" t="s">
        <v>26</v>
      </c>
      <c r="E41" s="28"/>
      <c r="F41" s="28"/>
      <c r="G41" s="28"/>
      <c r="H41" s="28"/>
      <c r="I41" s="55" t="s">
        <v>26</v>
      </c>
      <c r="J41" s="55"/>
      <c r="K41" s="28"/>
      <c r="L41" s="28"/>
      <c r="M41" s="28"/>
      <c r="N41" s="28"/>
      <c r="O41" s="28"/>
      <c r="P41" s="55" t="s">
        <v>26</v>
      </c>
      <c r="Q41" s="55"/>
      <c r="R41" s="28"/>
      <c r="S41" s="28"/>
      <c r="T41" s="28"/>
      <c r="U41" s="28"/>
      <c r="V41" s="28"/>
      <c r="W41" s="28"/>
      <c r="X41" s="55" t="s">
        <v>26</v>
      </c>
      <c r="Y41" s="55"/>
      <c r="Z41" s="28"/>
      <c r="AA41" s="2"/>
      <c r="AB41" s="2"/>
      <c r="AC41" s="2"/>
      <c r="AD41" s="2"/>
      <c r="AE41" s="60"/>
      <c r="AF41" s="60"/>
      <c r="AG41" s="2"/>
      <c r="AH41" s="2"/>
      <c r="AI41" s="2"/>
      <c r="AJ41" s="2"/>
      <c r="AK41" s="60"/>
      <c r="AL41" s="60"/>
    </row>
    <row r="42" spans="2:38" ht="20.100000000000001" customHeight="1" thickBot="1" x14ac:dyDescent="0.25">
      <c r="B42" s="68"/>
      <c r="C42" s="6" t="s">
        <v>16</v>
      </c>
      <c r="D42" s="31">
        <v>667.19399599999997</v>
      </c>
      <c r="E42" s="31">
        <v>667.08304599999997</v>
      </c>
      <c r="F42" s="31">
        <v>666.99896000000001</v>
      </c>
      <c r="G42" s="31">
        <v>666.94112900000005</v>
      </c>
      <c r="H42" s="31">
        <v>666.908906</v>
      </c>
      <c r="I42" s="47">
        <v>666.90161499999999</v>
      </c>
      <c r="J42" s="47"/>
      <c r="K42" s="31">
        <v>666.92655200000002</v>
      </c>
      <c r="L42" s="23">
        <v>666.93</v>
      </c>
      <c r="M42" s="31">
        <v>666.89094799999998</v>
      </c>
      <c r="N42" s="31">
        <v>666.89581399999997</v>
      </c>
      <c r="O42" s="31">
        <v>666.94099200000005</v>
      </c>
      <c r="P42" s="47">
        <v>667.02489400000002</v>
      </c>
      <c r="Q42" s="47"/>
      <c r="R42" s="23">
        <v>667.18</v>
      </c>
      <c r="S42" s="31">
        <v>667.19152099999997</v>
      </c>
      <c r="T42" s="31">
        <v>667.34241399999996</v>
      </c>
      <c r="U42" s="31">
        <v>667.56173000000001</v>
      </c>
      <c r="V42" s="31">
        <v>667.81747499999994</v>
      </c>
      <c r="W42" s="23">
        <v>667.84</v>
      </c>
      <c r="X42" s="47">
        <v>667.98956799999996</v>
      </c>
      <c r="Y42" s="47"/>
      <c r="Z42" s="31">
        <v>668.14958999999999</v>
      </c>
      <c r="AA42" s="10"/>
      <c r="AB42" s="10"/>
      <c r="AC42" s="10"/>
      <c r="AD42" s="10"/>
      <c r="AE42" s="62"/>
      <c r="AF42" s="63"/>
      <c r="AG42" s="10"/>
      <c r="AH42" s="10"/>
      <c r="AI42" s="10"/>
      <c r="AJ42" s="10"/>
      <c r="AK42" s="48"/>
      <c r="AL42" s="48"/>
    </row>
    <row r="43" spans="2:38" ht="20.100000000000001" customHeight="1" thickBot="1" x14ac:dyDescent="0.25">
      <c r="B43" s="69"/>
      <c r="C43" s="6" t="s">
        <v>25</v>
      </c>
      <c r="D43" s="24">
        <f>D42-0.71</f>
        <v>666.48399599999993</v>
      </c>
      <c r="E43" s="24"/>
      <c r="F43" s="25"/>
      <c r="G43" s="24"/>
      <c r="H43" s="25"/>
      <c r="I43" s="49">
        <f>I42-0.71</f>
        <v>666.19161499999996</v>
      </c>
      <c r="J43" s="49"/>
      <c r="K43" s="24"/>
      <c r="L43" s="25"/>
      <c r="M43" s="24"/>
      <c r="N43" s="25"/>
      <c r="O43" s="24"/>
      <c r="P43" s="49">
        <f>P42-0.71</f>
        <v>666.31489399999998</v>
      </c>
      <c r="Q43" s="49"/>
      <c r="R43" s="24"/>
      <c r="S43" s="25"/>
      <c r="T43" s="25"/>
      <c r="U43" s="24"/>
      <c r="V43" s="25"/>
      <c r="W43" s="24"/>
      <c r="X43" s="49">
        <f>X42-0.71</f>
        <v>667.27956799999993</v>
      </c>
      <c r="Y43" s="49"/>
      <c r="Z43" s="25"/>
      <c r="AA43" s="1"/>
      <c r="AB43" s="2"/>
      <c r="AC43" s="1"/>
      <c r="AD43" s="2"/>
      <c r="AE43" s="57"/>
      <c r="AF43" s="58"/>
      <c r="AG43" s="2"/>
      <c r="AH43" s="2"/>
      <c r="AI43" s="1"/>
      <c r="AJ43" s="2"/>
      <c r="AK43" s="50"/>
      <c r="AL43" s="50"/>
    </row>
    <row r="44" spans="2:38" ht="20.100000000000001" customHeight="1" thickBot="1" x14ac:dyDescent="0.25">
      <c r="B44" s="4"/>
      <c r="C44" s="8"/>
      <c r="D44" s="2"/>
      <c r="E44" s="1"/>
      <c r="F44" s="2"/>
      <c r="G44" s="1"/>
      <c r="H44" s="2"/>
      <c r="I44" s="57"/>
      <c r="J44" s="58"/>
      <c r="K44" s="1"/>
      <c r="L44" s="2"/>
      <c r="M44" s="1"/>
      <c r="N44" s="2"/>
      <c r="O44" s="1"/>
      <c r="P44" s="57"/>
      <c r="Q44" s="58"/>
      <c r="R44" s="1"/>
      <c r="S44" s="2"/>
      <c r="T44" s="2"/>
      <c r="U44" s="1"/>
      <c r="V44" s="2"/>
      <c r="W44" s="1"/>
      <c r="X44" s="57"/>
      <c r="Y44" s="58"/>
      <c r="Z44" s="2"/>
      <c r="AA44" s="1"/>
      <c r="AB44" s="2"/>
      <c r="AC44" s="1"/>
      <c r="AD44" s="2"/>
      <c r="AE44" s="50"/>
      <c r="AF44" s="50"/>
      <c r="AG44" s="2"/>
      <c r="AH44" s="2"/>
      <c r="AI44" s="1"/>
      <c r="AJ44" s="2"/>
      <c r="AK44" s="50"/>
      <c r="AL44" s="50"/>
    </row>
    <row r="45" spans="2:38" ht="20.100000000000001" customHeight="1" thickBot="1" x14ac:dyDescent="0.25">
      <c r="B45" s="67" t="s">
        <v>14</v>
      </c>
      <c r="C45" s="5" t="s">
        <v>6</v>
      </c>
      <c r="D45" s="29">
        <v>6726.7828280000003</v>
      </c>
      <c r="E45" s="29">
        <v>6743.1081880000002</v>
      </c>
      <c r="F45" s="29">
        <v>6759.3020669999996</v>
      </c>
      <c r="G45" s="29">
        <v>6775.3567940000003</v>
      </c>
      <c r="H45" s="29">
        <v>6791.2657090000002</v>
      </c>
      <c r="I45" s="56">
        <v>6807.0223859999996</v>
      </c>
      <c r="J45" s="56"/>
      <c r="K45" s="29">
        <v>6826.521925</v>
      </c>
      <c r="L45" s="22">
        <v>6826.72</v>
      </c>
      <c r="M45" s="29">
        <v>6847.3612709999998</v>
      </c>
      <c r="N45" s="29">
        <v>6867.9787999999999</v>
      </c>
      <c r="O45" s="29">
        <v>6888.344032</v>
      </c>
      <c r="P45" s="56">
        <v>6908.4430540000003</v>
      </c>
      <c r="Q45" s="56"/>
      <c r="R45" s="22">
        <v>6933.26</v>
      </c>
      <c r="S45" s="29">
        <v>6935.4095820000002</v>
      </c>
      <c r="T45" s="29">
        <v>6963.1091829999996</v>
      </c>
      <c r="U45" s="29">
        <v>6990.2562310000003</v>
      </c>
      <c r="V45" s="29">
        <v>7016.8179559999999</v>
      </c>
      <c r="W45" s="22">
        <v>7019.2</v>
      </c>
      <c r="X45" s="54">
        <v>7045.6243670000003</v>
      </c>
      <c r="Y45" s="54"/>
      <c r="Z45" s="42">
        <v>7069.44434</v>
      </c>
      <c r="AA45" s="12"/>
      <c r="AB45" s="12"/>
      <c r="AC45" s="12"/>
      <c r="AD45" s="13"/>
      <c r="AE45" s="46"/>
      <c r="AF45" s="46"/>
      <c r="AG45" s="12"/>
      <c r="AH45" s="12"/>
      <c r="AI45" s="12"/>
      <c r="AJ45" s="12"/>
      <c r="AK45" s="46"/>
      <c r="AL45" s="46"/>
    </row>
    <row r="46" spans="2:38" ht="20.100000000000001" customHeight="1" thickBot="1" x14ac:dyDescent="0.25">
      <c r="B46" s="68"/>
      <c r="C46" s="6" t="s">
        <v>18</v>
      </c>
      <c r="D46" s="26" t="s">
        <v>26</v>
      </c>
      <c r="E46" s="28"/>
      <c r="F46" s="28"/>
      <c r="G46" s="28"/>
      <c r="H46" s="28"/>
      <c r="I46" s="55" t="s">
        <v>26</v>
      </c>
      <c r="J46" s="55"/>
      <c r="K46" s="28"/>
      <c r="L46" s="28"/>
      <c r="M46" s="28"/>
      <c r="N46" s="28"/>
      <c r="O46" s="28"/>
      <c r="P46" s="55" t="s">
        <v>26</v>
      </c>
      <c r="Q46" s="55"/>
      <c r="R46" s="28"/>
      <c r="S46" s="28"/>
      <c r="T46" s="28"/>
      <c r="U46" s="28"/>
      <c r="V46" s="28"/>
      <c r="W46" s="28"/>
      <c r="X46" s="55" t="s">
        <v>26</v>
      </c>
      <c r="Y46" s="55"/>
      <c r="Z46" s="28"/>
      <c r="AA46" s="2"/>
      <c r="AB46" s="2"/>
      <c r="AC46" s="2"/>
      <c r="AD46" s="2"/>
      <c r="AE46" s="60"/>
      <c r="AF46" s="60"/>
      <c r="AG46" s="2"/>
      <c r="AH46" s="2"/>
      <c r="AI46" s="2"/>
      <c r="AJ46" s="2"/>
      <c r="AK46" s="60"/>
      <c r="AL46" s="60"/>
    </row>
    <row r="47" spans="2:38" ht="20.100000000000001" customHeight="1" thickBot="1" x14ac:dyDescent="0.25">
      <c r="B47" s="68"/>
      <c r="C47" s="6" t="s">
        <v>19</v>
      </c>
      <c r="D47" s="26" t="s">
        <v>26</v>
      </c>
      <c r="E47" s="28"/>
      <c r="F47" s="28"/>
      <c r="G47" s="28"/>
      <c r="H47" s="28"/>
      <c r="I47" s="55" t="s">
        <v>26</v>
      </c>
      <c r="J47" s="55"/>
      <c r="K47" s="28"/>
      <c r="L47" s="28"/>
      <c r="M47" s="28"/>
      <c r="N47" s="28"/>
      <c r="O47" s="28"/>
      <c r="P47" s="55" t="s">
        <v>26</v>
      </c>
      <c r="Q47" s="55"/>
      <c r="R47" s="28"/>
      <c r="S47" s="28"/>
      <c r="T47" s="28"/>
      <c r="U47" s="28"/>
      <c r="V47" s="28"/>
      <c r="W47" s="28"/>
      <c r="X47" s="55" t="s">
        <v>26</v>
      </c>
      <c r="Y47" s="55"/>
      <c r="Z47" s="28"/>
      <c r="AA47" s="2"/>
      <c r="AB47" s="2"/>
      <c r="AC47" s="2"/>
      <c r="AD47" s="2"/>
      <c r="AE47" s="60"/>
      <c r="AF47" s="60"/>
      <c r="AG47" s="2"/>
      <c r="AH47" s="2"/>
      <c r="AI47" s="2"/>
      <c r="AJ47" s="2"/>
      <c r="AK47" s="60"/>
      <c r="AL47" s="60"/>
    </row>
    <row r="48" spans="2:38" ht="20.100000000000001" customHeight="1" thickBot="1" x14ac:dyDescent="0.25">
      <c r="B48" s="68"/>
      <c r="C48" s="6" t="s">
        <v>20</v>
      </c>
      <c r="D48" s="26" t="s">
        <v>26</v>
      </c>
      <c r="E48" s="28"/>
      <c r="F48" s="28"/>
      <c r="G48" s="28"/>
      <c r="H48" s="28"/>
      <c r="I48" s="55" t="s">
        <v>26</v>
      </c>
      <c r="J48" s="55"/>
      <c r="K48" s="28"/>
      <c r="L48" s="28"/>
      <c r="M48" s="28"/>
      <c r="N48" s="28"/>
      <c r="O48" s="28"/>
      <c r="P48" s="55" t="s">
        <v>26</v>
      </c>
      <c r="Q48" s="55"/>
      <c r="R48" s="28"/>
      <c r="S48" s="28"/>
      <c r="T48" s="28"/>
      <c r="U48" s="28"/>
      <c r="V48" s="28"/>
      <c r="W48" s="28"/>
      <c r="X48" s="55" t="s">
        <v>26</v>
      </c>
      <c r="Y48" s="55"/>
      <c r="Z48" s="28"/>
      <c r="AA48" s="2"/>
      <c r="AB48" s="2"/>
      <c r="AC48" s="2"/>
      <c r="AD48" s="2"/>
      <c r="AE48" s="60"/>
      <c r="AF48" s="60"/>
      <c r="AG48" s="2"/>
      <c r="AH48" s="2"/>
      <c r="AI48" s="2"/>
      <c r="AJ48" s="2"/>
      <c r="AK48" s="60"/>
      <c r="AL48" s="60"/>
    </row>
    <row r="49" spans="2:38" ht="20.100000000000001" customHeight="1" thickBot="1" x14ac:dyDescent="0.25">
      <c r="B49" s="68"/>
      <c r="C49" s="6" t="s">
        <v>21</v>
      </c>
      <c r="D49" s="26" t="s">
        <v>26</v>
      </c>
      <c r="E49" s="28"/>
      <c r="F49" s="28"/>
      <c r="G49" s="28"/>
      <c r="H49" s="28"/>
      <c r="I49" s="55" t="s">
        <v>26</v>
      </c>
      <c r="J49" s="55"/>
      <c r="K49" s="28"/>
      <c r="L49" s="28"/>
      <c r="M49" s="28"/>
      <c r="N49" s="28"/>
      <c r="O49" s="28"/>
      <c r="P49" s="55" t="s">
        <v>26</v>
      </c>
      <c r="Q49" s="55"/>
      <c r="R49" s="28"/>
      <c r="S49" s="28"/>
      <c r="T49" s="28"/>
      <c r="U49" s="28"/>
      <c r="V49" s="28"/>
      <c r="W49" s="28"/>
      <c r="X49" s="55" t="s">
        <v>26</v>
      </c>
      <c r="Y49" s="55"/>
      <c r="Z49" s="28"/>
      <c r="AA49" s="2"/>
      <c r="AB49" s="2"/>
      <c r="AC49" s="2"/>
      <c r="AD49" s="2"/>
      <c r="AE49" s="60"/>
      <c r="AF49" s="60"/>
      <c r="AG49" s="2"/>
      <c r="AH49" s="2"/>
      <c r="AI49" s="2"/>
      <c r="AJ49" s="2"/>
      <c r="AK49" s="60"/>
      <c r="AL49" s="60"/>
    </row>
    <row r="50" spans="2:38" ht="20.100000000000001" customHeight="1" thickBot="1" x14ac:dyDescent="0.25">
      <c r="B50" s="68"/>
      <c r="C50" s="6" t="s">
        <v>16</v>
      </c>
      <c r="D50" s="31">
        <v>666.59516199999996</v>
      </c>
      <c r="E50" s="31">
        <v>666.49453500000004</v>
      </c>
      <c r="F50" s="31">
        <v>666.420976</v>
      </c>
      <c r="G50" s="31">
        <v>666.37386100000003</v>
      </c>
      <c r="H50" s="31">
        <v>666.35252600000001</v>
      </c>
      <c r="I50" s="47">
        <v>666.35627799999997</v>
      </c>
      <c r="J50" s="47"/>
      <c r="K50" s="31">
        <v>666.39523299999996</v>
      </c>
      <c r="L50" s="23">
        <v>666.4</v>
      </c>
      <c r="M50" s="31">
        <v>666.36094800000001</v>
      </c>
      <c r="N50" s="31">
        <v>666.36859100000004</v>
      </c>
      <c r="O50" s="31">
        <v>666.41775900000005</v>
      </c>
      <c r="P50" s="47">
        <v>666.50683000000004</v>
      </c>
      <c r="Q50" s="47"/>
      <c r="R50" s="23">
        <v>666.67</v>
      </c>
      <c r="S50" s="31">
        <v>666.68295699999999</v>
      </c>
      <c r="T50" s="31">
        <v>666.86038599999995</v>
      </c>
      <c r="U50" s="31">
        <v>667.09960100000001</v>
      </c>
      <c r="V50" s="31">
        <v>667.36829699999998</v>
      </c>
      <c r="W50" s="23">
        <v>667.39</v>
      </c>
      <c r="X50" s="47">
        <v>667.536293</v>
      </c>
      <c r="Y50" s="47"/>
      <c r="Z50" s="21">
        <v>667.69184499999994</v>
      </c>
      <c r="AA50" s="10"/>
      <c r="AB50" s="10"/>
      <c r="AC50" s="10"/>
      <c r="AD50" s="10"/>
      <c r="AE50" s="48"/>
      <c r="AF50" s="48"/>
      <c r="AG50" s="10"/>
      <c r="AH50" s="10"/>
      <c r="AI50" s="10"/>
      <c r="AJ50" s="10"/>
      <c r="AK50" s="48"/>
      <c r="AL50" s="48"/>
    </row>
    <row r="51" spans="2:38" ht="20.100000000000001" customHeight="1" thickBot="1" x14ac:dyDescent="0.25">
      <c r="B51" s="69"/>
      <c r="C51" s="6" t="s">
        <v>25</v>
      </c>
      <c r="D51" s="24">
        <f>D50-0.71</f>
        <v>665.88516199999992</v>
      </c>
      <c r="E51" s="24"/>
      <c r="F51" s="25"/>
      <c r="G51" s="24"/>
      <c r="H51" s="25"/>
      <c r="I51" s="49">
        <f>I50-0.71</f>
        <v>665.64627799999994</v>
      </c>
      <c r="J51" s="49"/>
      <c r="K51" s="24"/>
      <c r="L51" s="25"/>
      <c r="M51" s="24"/>
      <c r="N51" s="25"/>
      <c r="O51" s="24"/>
      <c r="P51" s="49">
        <f>P50-0.71</f>
        <v>665.79683</v>
      </c>
      <c r="Q51" s="49"/>
      <c r="R51" s="24"/>
      <c r="S51" s="25"/>
      <c r="T51" s="25"/>
      <c r="U51" s="24"/>
      <c r="V51" s="25"/>
      <c r="W51" s="24"/>
      <c r="X51" s="49">
        <f>X50-0.71</f>
        <v>666.82629299999996</v>
      </c>
      <c r="Y51" s="49"/>
      <c r="Z51" s="25"/>
      <c r="AA51" s="1"/>
      <c r="AB51" s="2"/>
      <c r="AC51" s="1"/>
      <c r="AD51" s="2"/>
      <c r="AE51" s="50"/>
      <c r="AF51" s="50"/>
      <c r="AG51" s="2"/>
      <c r="AH51" s="2"/>
      <c r="AI51" s="1"/>
      <c r="AJ51" s="2"/>
      <c r="AK51" s="50"/>
      <c r="AL51" s="50"/>
    </row>
    <row r="52" spans="2:38" ht="20.100000000000001" customHeight="1" thickBot="1" x14ac:dyDescent="0.25">
      <c r="B52" s="4"/>
      <c r="C52" s="8"/>
      <c r="D52" s="2"/>
      <c r="E52" s="1"/>
      <c r="F52" s="2"/>
      <c r="G52" s="1"/>
      <c r="H52" s="2"/>
      <c r="I52" s="57"/>
      <c r="J52" s="58"/>
      <c r="K52" s="1"/>
      <c r="L52" s="2"/>
      <c r="M52" s="1"/>
      <c r="N52" s="2"/>
      <c r="O52" s="1"/>
      <c r="P52" s="57"/>
      <c r="Q52" s="58"/>
      <c r="R52" s="1"/>
      <c r="S52" s="2"/>
      <c r="T52" s="2"/>
      <c r="U52" s="1"/>
      <c r="V52" s="2"/>
      <c r="W52" s="1"/>
      <c r="X52" s="57"/>
      <c r="Y52" s="58"/>
      <c r="Z52" s="2"/>
      <c r="AA52" s="1"/>
      <c r="AB52" s="2"/>
      <c r="AC52" s="1"/>
      <c r="AD52" s="2"/>
      <c r="AE52" s="50"/>
      <c r="AF52" s="50"/>
      <c r="AG52" s="2"/>
      <c r="AH52" s="2"/>
      <c r="AI52" s="1"/>
      <c r="AJ52" s="2"/>
      <c r="AK52" s="50"/>
      <c r="AL52" s="50"/>
    </row>
    <row r="53" spans="2:38" ht="20.100000000000001" customHeight="1" thickBot="1" x14ac:dyDescent="0.25">
      <c r="B53" s="51" t="s">
        <v>38</v>
      </c>
      <c r="C53" s="5" t="s">
        <v>6</v>
      </c>
      <c r="D53" s="29">
        <v>6727.2148740000002</v>
      </c>
      <c r="E53" s="29">
        <v>6743.2921120000001</v>
      </c>
      <c r="F53" s="29">
        <v>6759.3773279999996</v>
      </c>
      <c r="G53" s="29">
        <v>6775.4700810000004</v>
      </c>
      <c r="H53" s="29">
        <v>6791.5707149999998</v>
      </c>
      <c r="I53" s="56">
        <v>6807.6795899999997</v>
      </c>
      <c r="J53" s="56"/>
      <c r="K53" s="29">
        <v>6827.8561749999999</v>
      </c>
      <c r="L53" s="22">
        <v>6828.04</v>
      </c>
      <c r="M53" s="29">
        <v>6848.0470750000004</v>
      </c>
      <c r="N53" s="29">
        <v>6868.2531490000001</v>
      </c>
      <c r="O53" s="29">
        <v>6888.4753179999998</v>
      </c>
      <c r="P53" s="56">
        <v>6908.7145790000004</v>
      </c>
      <c r="Q53" s="56"/>
      <c r="R53" s="22">
        <v>6934.11</v>
      </c>
      <c r="S53" s="29">
        <v>6936.2458969999998</v>
      </c>
      <c r="T53" s="29">
        <v>6963.8137239999996</v>
      </c>
      <c r="U53" s="29">
        <v>6991.4213559999998</v>
      </c>
      <c r="V53" s="29">
        <v>7019.072486</v>
      </c>
      <c r="W53" s="22">
        <v>7021.64</v>
      </c>
      <c r="X53" s="54">
        <v>7046.7712620000002</v>
      </c>
      <c r="Y53" s="54"/>
      <c r="Z53" s="29">
        <v>7069.9315829999996</v>
      </c>
      <c r="AA53" s="12"/>
      <c r="AB53" s="12"/>
      <c r="AC53" s="12"/>
      <c r="AD53" s="13"/>
      <c r="AE53" s="46"/>
      <c r="AF53" s="46"/>
      <c r="AG53" s="12"/>
      <c r="AH53" s="12"/>
      <c r="AI53" s="12"/>
      <c r="AJ53" s="12"/>
      <c r="AK53" s="46"/>
      <c r="AL53" s="46"/>
    </row>
    <row r="54" spans="2:38" ht="20.100000000000001" customHeight="1" thickBot="1" x14ac:dyDescent="0.25">
      <c r="B54" s="52"/>
      <c r="C54" s="6" t="s">
        <v>16</v>
      </c>
      <c r="D54" s="31">
        <v>666.55666299999996</v>
      </c>
      <c r="E54" s="31">
        <v>666.47868900000003</v>
      </c>
      <c r="F54" s="31">
        <v>666.41470900000002</v>
      </c>
      <c r="G54" s="31">
        <v>666.36474499999997</v>
      </c>
      <c r="H54" s="31">
        <v>666.32881499999996</v>
      </c>
      <c r="I54" s="47">
        <v>666.30694100000005</v>
      </c>
      <c r="J54" s="47"/>
      <c r="K54" s="31">
        <v>666.29940199999999</v>
      </c>
      <c r="L54" s="23">
        <v>666.3</v>
      </c>
      <c r="M54" s="31">
        <v>666.31396500000005</v>
      </c>
      <c r="N54" s="31">
        <v>666.35068000000001</v>
      </c>
      <c r="O54" s="31">
        <v>666.40959899999996</v>
      </c>
      <c r="P54" s="47">
        <v>666.49077999999997</v>
      </c>
      <c r="Q54" s="47"/>
      <c r="R54" s="23">
        <v>666.62</v>
      </c>
      <c r="S54" s="31">
        <v>666.63688500000001</v>
      </c>
      <c r="T54" s="31">
        <v>666.82438300000001</v>
      </c>
      <c r="U54" s="31">
        <v>667.04337099999998</v>
      </c>
      <c r="V54" s="31">
        <v>667.26458000000002</v>
      </c>
      <c r="W54" s="23">
        <v>667.28</v>
      </c>
      <c r="X54" s="47">
        <v>667.48617000000002</v>
      </c>
      <c r="Y54" s="47"/>
      <c r="Z54" s="31">
        <v>667.67145300000004</v>
      </c>
      <c r="AA54" s="10"/>
      <c r="AB54" s="10"/>
      <c r="AC54" s="10"/>
      <c r="AD54" s="10"/>
      <c r="AE54" s="48"/>
      <c r="AF54" s="48"/>
      <c r="AG54" s="10"/>
      <c r="AH54" s="10"/>
      <c r="AI54" s="10"/>
      <c r="AJ54" s="10"/>
      <c r="AK54" s="48"/>
      <c r="AL54" s="48"/>
    </row>
    <row r="55" spans="2:38" ht="20.100000000000001" customHeight="1" thickBot="1" x14ac:dyDescent="0.25">
      <c r="B55" s="53"/>
      <c r="C55" s="9" t="s">
        <v>17</v>
      </c>
      <c r="D55" s="24">
        <f>D54</f>
        <v>666.55666299999996</v>
      </c>
      <c r="E55" s="24"/>
      <c r="F55" s="25"/>
      <c r="G55" s="24"/>
      <c r="H55" s="25"/>
      <c r="I55" s="49">
        <f>I54</f>
        <v>666.30694100000005</v>
      </c>
      <c r="J55" s="49"/>
      <c r="K55" s="24"/>
      <c r="L55" s="25"/>
      <c r="M55" s="24"/>
      <c r="N55" s="25"/>
      <c r="O55" s="24"/>
      <c r="P55" s="49">
        <f>P54</f>
        <v>666.49077999999997</v>
      </c>
      <c r="Q55" s="49"/>
      <c r="R55" s="24"/>
      <c r="S55" s="25"/>
      <c r="T55" s="25"/>
      <c r="U55" s="24"/>
      <c r="V55" s="25"/>
      <c r="W55" s="24"/>
      <c r="X55" s="49">
        <f>X54</f>
        <v>667.48617000000002</v>
      </c>
      <c r="Y55" s="49"/>
      <c r="Z55" s="25"/>
      <c r="AA55" s="1"/>
      <c r="AB55" s="2"/>
      <c r="AC55" s="1"/>
      <c r="AD55" s="2"/>
      <c r="AE55" s="50"/>
      <c r="AF55" s="50"/>
      <c r="AG55" s="2"/>
      <c r="AH55" s="2"/>
      <c r="AI55" s="1"/>
      <c r="AJ55" s="2"/>
      <c r="AK55" s="50"/>
      <c r="AL55" s="50"/>
    </row>
    <row r="56" spans="2:38" ht="20.100000000000001" customHeight="1" x14ac:dyDescent="0.2"/>
    <row r="57" spans="2:38" ht="24.75" customHeight="1" x14ac:dyDescent="0.2"/>
    <row r="58" spans="2:38" ht="24.75" customHeight="1" x14ac:dyDescent="0.2"/>
    <row r="59" spans="2:38" ht="24.75" customHeight="1" x14ac:dyDescent="0.2"/>
    <row r="60" spans="2:38" ht="24.75" customHeight="1" x14ac:dyDescent="0.2"/>
    <row r="61" spans="2:38" ht="24.75" customHeight="1" x14ac:dyDescent="0.2"/>
    <row r="62" spans="2:38" ht="24.75" customHeight="1" x14ac:dyDescent="0.2"/>
    <row r="63" spans="2:38" ht="24.75" customHeight="1" x14ac:dyDescent="0.2"/>
    <row r="64" spans="2:38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</sheetData>
  <mergeCells count="262">
    <mergeCell ref="I18:J18"/>
    <mergeCell ref="P18:Q18"/>
    <mergeCell ref="X18:Y18"/>
    <mergeCell ref="I19:J19"/>
    <mergeCell ref="P19:Q19"/>
    <mergeCell ref="X19:Y19"/>
    <mergeCell ref="I16:J16"/>
    <mergeCell ref="P16:Q16"/>
    <mergeCell ref="X16:Y16"/>
    <mergeCell ref="B17:B19"/>
    <mergeCell ref="I17:J17"/>
    <mergeCell ref="P17:Q17"/>
    <mergeCell ref="X17:Y17"/>
    <mergeCell ref="B2:Z2"/>
    <mergeCell ref="D3:I3"/>
    <mergeCell ref="J3:P3"/>
    <mergeCell ref="Q3:X3"/>
    <mergeCell ref="Y3:Z3"/>
    <mergeCell ref="X4:Y4"/>
    <mergeCell ref="X5:Y5"/>
    <mergeCell ref="X6:Y6"/>
    <mergeCell ref="X7:Y7"/>
    <mergeCell ref="X8:Y8"/>
    <mergeCell ref="X10:Y10"/>
    <mergeCell ref="X11:Y11"/>
    <mergeCell ref="X12:Y12"/>
    <mergeCell ref="X13:Y13"/>
    <mergeCell ref="I6:J6"/>
    <mergeCell ref="I7:J7"/>
    <mergeCell ref="I9:J9"/>
    <mergeCell ref="I14:J14"/>
    <mergeCell ref="P14:Q14"/>
    <mergeCell ref="P15:Q15"/>
    <mergeCell ref="X45:Y45"/>
    <mergeCell ref="X50:Y50"/>
    <mergeCell ref="X51:Y51"/>
    <mergeCell ref="X52:Y52"/>
    <mergeCell ref="X42:Y42"/>
    <mergeCell ref="X43:Y43"/>
    <mergeCell ref="X44:Y44"/>
    <mergeCell ref="P45:Q45"/>
    <mergeCell ref="P50:Q50"/>
    <mergeCell ref="P51:Q51"/>
    <mergeCell ref="P52:Q52"/>
    <mergeCell ref="I20:J20"/>
    <mergeCell ref="P20:Q20"/>
    <mergeCell ref="X20:Y20"/>
    <mergeCell ref="I28:J28"/>
    <mergeCell ref="P28:Q28"/>
    <mergeCell ref="X28:Y28"/>
    <mergeCell ref="X38:Y38"/>
    <mergeCell ref="X39:Y39"/>
    <mergeCell ref="X53:Y53"/>
    <mergeCell ref="X41:Y41"/>
    <mergeCell ref="P46:Q46"/>
    <mergeCell ref="P42:Q42"/>
    <mergeCell ref="P43:Q43"/>
    <mergeCell ref="P44:Q44"/>
    <mergeCell ref="P38:Q38"/>
    <mergeCell ref="P39:Q39"/>
    <mergeCell ref="P40:Q40"/>
    <mergeCell ref="P41:Q41"/>
    <mergeCell ref="I39:J39"/>
    <mergeCell ref="I40:J40"/>
    <mergeCell ref="I42:J42"/>
    <mergeCell ref="I45:J45"/>
    <mergeCell ref="I41:J41"/>
    <mergeCell ref="I44:J44"/>
    <mergeCell ref="X54:Y54"/>
    <mergeCell ref="X55:Y55"/>
    <mergeCell ref="B5:B7"/>
    <mergeCell ref="B9:B15"/>
    <mergeCell ref="B29:B35"/>
    <mergeCell ref="B37:B43"/>
    <mergeCell ref="B45:B51"/>
    <mergeCell ref="B53:B55"/>
    <mergeCell ref="X46:Y46"/>
    <mergeCell ref="X47:Y47"/>
    <mergeCell ref="X48:Y48"/>
    <mergeCell ref="X49:Y49"/>
    <mergeCell ref="X9:Y9"/>
    <mergeCell ref="X14:Y14"/>
    <mergeCell ref="X15:Y15"/>
    <mergeCell ref="X24:Y24"/>
    <mergeCell ref="X29:Y29"/>
    <mergeCell ref="X34:Y34"/>
    <mergeCell ref="X35:Y35"/>
    <mergeCell ref="X36:Y36"/>
    <mergeCell ref="X37:Y37"/>
    <mergeCell ref="X32:Y32"/>
    <mergeCell ref="X33:Y33"/>
    <mergeCell ref="X40:Y40"/>
    <mergeCell ref="I54:J54"/>
    <mergeCell ref="I55:J55"/>
    <mergeCell ref="P53:Q53"/>
    <mergeCell ref="P54:Q54"/>
    <mergeCell ref="P55:Q55"/>
    <mergeCell ref="P47:Q47"/>
    <mergeCell ref="P48:Q48"/>
    <mergeCell ref="P49:Q49"/>
    <mergeCell ref="I46:J46"/>
    <mergeCell ref="I47:J47"/>
    <mergeCell ref="I48:J48"/>
    <mergeCell ref="I49:J49"/>
    <mergeCell ref="I52:J52"/>
    <mergeCell ref="I50:J50"/>
    <mergeCell ref="I51:J51"/>
    <mergeCell ref="I53:J53"/>
    <mergeCell ref="I43:J43"/>
    <mergeCell ref="P4:Q4"/>
    <mergeCell ref="P5:Q5"/>
    <mergeCell ref="P6:Q6"/>
    <mergeCell ref="P7:Q7"/>
    <mergeCell ref="P8:Q8"/>
    <mergeCell ref="P10:Q10"/>
    <mergeCell ref="P11:Q11"/>
    <mergeCell ref="P12:Q12"/>
    <mergeCell ref="P13:Q13"/>
    <mergeCell ref="P9:Q9"/>
    <mergeCell ref="I4:J4"/>
    <mergeCell ref="I8:J8"/>
    <mergeCell ref="I10:J10"/>
    <mergeCell ref="I11:J11"/>
    <mergeCell ref="I12:J12"/>
    <mergeCell ref="I13:J13"/>
    <mergeCell ref="I30:J30"/>
    <mergeCell ref="I31:J31"/>
    <mergeCell ref="I32:J32"/>
    <mergeCell ref="I15:J15"/>
    <mergeCell ref="I29:J29"/>
    <mergeCell ref="I24:J24"/>
    <mergeCell ref="I5:J5"/>
    <mergeCell ref="AE53:AF53"/>
    <mergeCell ref="AE54:AF54"/>
    <mergeCell ref="AE55:AF55"/>
    <mergeCell ref="AE44:AF44"/>
    <mergeCell ref="AE4:AF4"/>
    <mergeCell ref="AE8:AF8"/>
    <mergeCell ref="AE24:AF24"/>
    <mergeCell ref="AE15:AF15"/>
    <mergeCell ref="AE9:AF9"/>
    <mergeCell ref="AE14:AF14"/>
    <mergeCell ref="AE10:AF10"/>
    <mergeCell ref="AE11:AF11"/>
    <mergeCell ref="AE12:AF12"/>
    <mergeCell ref="AE5:AF5"/>
    <mergeCell ref="AE6:AF6"/>
    <mergeCell ref="AE7:AF7"/>
    <mergeCell ref="AE39:AF39"/>
    <mergeCell ref="AE40:AF40"/>
    <mergeCell ref="AE31:AF31"/>
    <mergeCell ref="AE32:AF32"/>
    <mergeCell ref="AE33:AF33"/>
    <mergeCell ref="AE34:AF34"/>
    <mergeCell ref="AE48:AF48"/>
    <mergeCell ref="AE51:AF51"/>
    <mergeCell ref="AK4:AL4"/>
    <mergeCell ref="AK8:AL8"/>
    <mergeCell ref="AK10:AL10"/>
    <mergeCell ref="AK11:AL11"/>
    <mergeCell ref="AK12:AL12"/>
    <mergeCell ref="AK13:AL13"/>
    <mergeCell ref="AE35:AF35"/>
    <mergeCell ref="AE37:AF37"/>
    <mergeCell ref="AE42:AF42"/>
    <mergeCell ref="AK7:AL7"/>
    <mergeCell ref="AK5:AL5"/>
    <mergeCell ref="AK6:AL6"/>
    <mergeCell ref="AE13:AF13"/>
    <mergeCell ref="AE30:AF30"/>
    <mergeCell ref="AK9:AL9"/>
    <mergeCell ref="AK14:AL14"/>
    <mergeCell ref="AK15:AL15"/>
    <mergeCell ref="AE41:AF41"/>
    <mergeCell ref="AE36:AF36"/>
    <mergeCell ref="AK40:AL40"/>
    <mergeCell ref="AK41:AL41"/>
    <mergeCell ref="AK42:AL42"/>
    <mergeCell ref="AE38:AF38"/>
    <mergeCell ref="AE29:AF29"/>
    <mergeCell ref="AE52:AF52"/>
    <mergeCell ref="AE50:AF50"/>
    <mergeCell ref="AE49:AF49"/>
    <mergeCell ref="AK34:AL34"/>
    <mergeCell ref="AK35:AL35"/>
    <mergeCell ref="AK36:AL36"/>
    <mergeCell ref="AK37:AL37"/>
    <mergeCell ref="AK38:AL38"/>
    <mergeCell ref="AE45:AF45"/>
    <mergeCell ref="AE46:AF46"/>
    <mergeCell ref="AE47:AF47"/>
    <mergeCell ref="AK43:AL43"/>
    <mergeCell ref="AK44:AL44"/>
    <mergeCell ref="AE43:AF43"/>
    <mergeCell ref="AK39:AL39"/>
    <mergeCell ref="AK55:AL55"/>
    <mergeCell ref="AK45:AL45"/>
    <mergeCell ref="AK46:AL46"/>
    <mergeCell ref="AK47:AL47"/>
    <mergeCell ref="AK48:AL48"/>
    <mergeCell ref="AK49:AL49"/>
    <mergeCell ref="AK50:AL50"/>
    <mergeCell ref="AK53:AL53"/>
    <mergeCell ref="AK51:AL51"/>
    <mergeCell ref="AK52:AL52"/>
    <mergeCell ref="AK54:AL54"/>
    <mergeCell ref="AK24:AL24"/>
    <mergeCell ref="AK29:AL29"/>
    <mergeCell ref="I33:J33"/>
    <mergeCell ref="I38:J38"/>
    <mergeCell ref="AK25:AL25"/>
    <mergeCell ref="AK26:AL26"/>
    <mergeCell ref="AK27:AL27"/>
    <mergeCell ref="I35:J35"/>
    <mergeCell ref="I37:J37"/>
    <mergeCell ref="P24:Q24"/>
    <mergeCell ref="P29:Q29"/>
    <mergeCell ref="P36:Q36"/>
    <mergeCell ref="P34:Q34"/>
    <mergeCell ref="P35:Q35"/>
    <mergeCell ref="P37:Q37"/>
    <mergeCell ref="P30:Q30"/>
    <mergeCell ref="P31:Q31"/>
    <mergeCell ref="P32:Q32"/>
    <mergeCell ref="P33:Q33"/>
    <mergeCell ref="AK30:AL30"/>
    <mergeCell ref="AK31:AL31"/>
    <mergeCell ref="AK32:AL32"/>
    <mergeCell ref="AK33:AL33"/>
    <mergeCell ref="I36:J36"/>
    <mergeCell ref="I34:J34"/>
    <mergeCell ref="B21:B23"/>
    <mergeCell ref="I21:J21"/>
    <mergeCell ref="P21:Q21"/>
    <mergeCell ref="X21:Y21"/>
    <mergeCell ref="AE21:AF21"/>
    <mergeCell ref="B25:B27"/>
    <mergeCell ref="I25:J25"/>
    <mergeCell ref="P25:Q25"/>
    <mergeCell ref="X25:Y25"/>
    <mergeCell ref="AE25:AF25"/>
    <mergeCell ref="I26:J26"/>
    <mergeCell ref="P26:Q26"/>
    <mergeCell ref="X26:Y26"/>
    <mergeCell ref="AE26:AF26"/>
    <mergeCell ref="I27:J27"/>
    <mergeCell ref="P27:Q27"/>
    <mergeCell ref="X27:Y27"/>
    <mergeCell ref="AE27:AF27"/>
    <mergeCell ref="X30:Y30"/>
    <mergeCell ref="X31:Y31"/>
    <mergeCell ref="AK21:AL21"/>
    <mergeCell ref="I22:J22"/>
    <mergeCell ref="P22:Q22"/>
    <mergeCell ref="X22:Y22"/>
    <mergeCell ref="AE22:AF22"/>
    <mergeCell ref="AK22:AL22"/>
    <mergeCell ref="I23:J23"/>
    <mergeCell ref="P23:Q23"/>
    <mergeCell ref="X23:Y23"/>
    <mergeCell ref="AE23:AF23"/>
    <mergeCell ref="AK23:AL23"/>
  </mergeCells>
  <pageMargins left="0.75" right="0.75" top="1" bottom="1" header="0.5" footer="0.5"/>
  <pageSetup scale="26" orientation="landscape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L269"/>
  <sheetViews>
    <sheetView tabSelected="1" zoomScale="85" zoomScaleNormal="85" workbookViewId="0">
      <selection activeCell="B2" sqref="B2:AL55"/>
    </sheetView>
  </sheetViews>
  <sheetFormatPr defaultRowHeight="12.75" x14ac:dyDescent="0.2"/>
  <cols>
    <col min="2" max="2" width="15.7109375" customWidth="1"/>
    <col min="3" max="3" width="40.7109375" customWidth="1"/>
    <col min="4" max="8" width="12.7109375" hidden="1" customWidth="1"/>
    <col min="9" max="10" width="6.7109375" hidden="1" customWidth="1"/>
    <col min="11" max="15" width="12.7109375" hidden="1" customWidth="1"/>
    <col min="16" max="17" width="6.7109375" hidden="1" customWidth="1"/>
    <col min="18" max="23" width="12.7109375" hidden="1" customWidth="1"/>
    <col min="24" max="25" width="6.7109375" hidden="1" customWidth="1"/>
    <col min="26" max="26" width="12.7109375" hidden="1" customWidth="1"/>
    <col min="27" max="30" width="12.7109375" customWidth="1"/>
    <col min="31" max="32" width="6.7109375" customWidth="1"/>
    <col min="33" max="36" width="12.7109375" customWidth="1"/>
    <col min="37" max="38" width="6.7109375" customWidth="1"/>
    <col min="39" max="70" width="13.7109375" customWidth="1"/>
  </cols>
  <sheetData>
    <row r="1" spans="2:38" ht="13.5" customHeight="1" thickBot="1" x14ac:dyDescent="0.25"/>
    <row r="2" spans="2:38" ht="30" customHeight="1" thickBot="1" x14ac:dyDescent="0.25">
      <c r="B2" s="71" t="s">
        <v>27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3"/>
    </row>
    <row r="3" spans="2:38" ht="39.950000000000003" customHeight="1" thickBot="1" x14ac:dyDescent="0.25">
      <c r="B3" s="8"/>
      <c r="C3" s="8"/>
      <c r="D3" s="71" t="s">
        <v>0</v>
      </c>
      <c r="E3" s="72"/>
      <c r="F3" s="72"/>
      <c r="G3" s="72"/>
      <c r="H3" s="72"/>
      <c r="I3" s="73"/>
      <c r="J3" s="71" t="s">
        <v>1</v>
      </c>
      <c r="K3" s="72"/>
      <c r="L3" s="72"/>
      <c r="M3" s="72"/>
      <c r="N3" s="72"/>
      <c r="O3" s="72"/>
      <c r="P3" s="73"/>
      <c r="Q3" s="16" t="s">
        <v>2</v>
      </c>
      <c r="R3" s="17"/>
      <c r="S3" s="17"/>
      <c r="T3" s="17"/>
      <c r="U3" s="17"/>
      <c r="V3" s="17"/>
      <c r="W3" s="17"/>
      <c r="X3" s="18"/>
      <c r="Y3" s="16" t="s">
        <v>3</v>
      </c>
      <c r="Z3" s="17"/>
      <c r="AA3" s="71" t="s">
        <v>3</v>
      </c>
      <c r="AB3" s="72"/>
      <c r="AC3" s="72"/>
      <c r="AD3" s="72"/>
      <c r="AE3" s="73"/>
      <c r="AF3" s="71" t="s">
        <v>10</v>
      </c>
      <c r="AG3" s="72"/>
      <c r="AH3" s="72"/>
      <c r="AI3" s="72"/>
      <c r="AJ3" s="72"/>
      <c r="AK3" s="72"/>
      <c r="AL3" s="73"/>
    </row>
    <row r="4" spans="2:38" ht="50.1" customHeight="1" thickBot="1" x14ac:dyDescent="0.25">
      <c r="B4" s="14" t="s">
        <v>5</v>
      </c>
      <c r="C4" s="7" t="s">
        <v>4</v>
      </c>
      <c r="D4" s="15" t="s">
        <v>28</v>
      </c>
      <c r="E4" s="1">
        <v>0.2</v>
      </c>
      <c r="F4" s="1">
        <v>0.4</v>
      </c>
      <c r="G4" s="1">
        <v>0.6</v>
      </c>
      <c r="H4" s="1">
        <v>0.8</v>
      </c>
      <c r="I4" s="61" t="s">
        <v>22</v>
      </c>
      <c r="J4" s="61"/>
      <c r="K4" s="1">
        <v>0.2</v>
      </c>
      <c r="L4" s="1" t="s">
        <v>7</v>
      </c>
      <c r="M4" s="1">
        <v>0.4</v>
      </c>
      <c r="N4" s="1">
        <v>0.6</v>
      </c>
      <c r="O4" s="1">
        <v>0.8</v>
      </c>
      <c r="P4" s="61" t="s">
        <v>23</v>
      </c>
      <c r="Q4" s="61"/>
      <c r="R4" s="1">
        <v>0.2</v>
      </c>
      <c r="S4" s="1" t="s">
        <v>8</v>
      </c>
      <c r="T4" s="1">
        <v>0.4</v>
      </c>
      <c r="U4" s="1">
        <v>0.6</v>
      </c>
      <c r="V4" s="1" t="s">
        <v>15</v>
      </c>
      <c r="W4" s="1">
        <v>0.8</v>
      </c>
      <c r="X4" s="61" t="s">
        <v>24</v>
      </c>
      <c r="Y4" s="61"/>
      <c r="Z4" s="1">
        <v>0.2</v>
      </c>
      <c r="AA4" s="1">
        <v>0.4</v>
      </c>
      <c r="AB4" s="1">
        <v>0.6</v>
      </c>
      <c r="AC4" s="1">
        <v>0.8</v>
      </c>
      <c r="AD4" s="1" t="s">
        <v>9</v>
      </c>
      <c r="AE4" s="64" t="s">
        <v>30</v>
      </c>
      <c r="AF4" s="65"/>
      <c r="AG4" s="1">
        <v>0.2</v>
      </c>
      <c r="AH4" s="1">
        <v>0.4</v>
      </c>
      <c r="AI4" s="1">
        <v>0.6</v>
      </c>
      <c r="AJ4" s="1">
        <v>0.8</v>
      </c>
      <c r="AK4" s="61" t="s">
        <v>29</v>
      </c>
      <c r="AL4" s="61"/>
    </row>
    <row r="5" spans="2:38" ht="20.100000000000001" customHeight="1" thickBot="1" x14ac:dyDescent="0.25">
      <c r="B5" s="51" t="s">
        <v>44</v>
      </c>
      <c r="C5" s="5" t="s">
        <v>6</v>
      </c>
      <c r="D5" s="12">
        <v>6692.0946009999998</v>
      </c>
      <c r="E5" s="12">
        <v>6705.8221359999998</v>
      </c>
      <c r="F5" s="12">
        <v>6719.5318820000002</v>
      </c>
      <c r="G5" s="12">
        <v>6733.224733</v>
      </c>
      <c r="H5" s="12">
        <v>6746.9015230000005</v>
      </c>
      <c r="I5" s="46">
        <v>6760.5630330000004</v>
      </c>
      <c r="J5" s="46"/>
      <c r="K5" s="12">
        <v>6781.5918830000001</v>
      </c>
      <c r="L5" s="13">
        <v>6781.9324939999997</v>
      </c>
      <c r="M5" s="12">
        <v>6802.5886220000002</v>
      </c>
      <c r="N5" s="12">
        <v>6823.5554920000004</v>
      </c>
      <c r="O5" s="12">
        <v>6844.4945319999997</v>
      </c>
      <c r="P5" s="46">
        <v>6865.4075999999995</v>
      </c>
      <c r="Q5" s="46"/>
      <c r="R5" s="12">
        <v>6892.1166640000001</v>
      </c>
      <c r="S5" s="13">
        <v>6892.471356</v>
      </c>
      <c r="T5" s="12">
        <v>6918.7892490000004</v>
      </c>
      <c r="U5" s="12">
        <v>6945.4282499999999</v>
      </c>
      <c r="V5" s="13">
        <v>6971.7206999999999</v>
      </c>
      <c r="W5" s="12">
        <v>6972.0362720000003</v>
      </c>
      <c r="X5" s="46">
        <v>6998.6156680000004</v>
      </c>
      <c r="Y5" s="46"/>
      <c r="Z5" s="12">
        <v>7018.002281</v>
      </c>
      <c r="AA5" s="29">
        <v>7057.3486460000004</v>
      </c>
      <c r="AB5" s="29">
        <v>7079.3020919999999</v>
      </c>
      <c r="AC5" s="29">
        <v>7101.2401410000002</v>
      </c>
      <c r="AD5" s="22">
        <v>7101.35</v>
      </c>
      <c r="AE5" s="54">
        <v>7123.1615229999998</v>
      </c>
      <c r="AF5" s="54"/>
      <c r="AG5" s="29">
        <v>7137.7279769999996</v>
      </c>
      <c r="AH5" s="29">
        <v>7152.2859900000003</v>
      </c>
      <c r="AI5" s="29">
        <v>7166.8350769999997</v>
      </c>
      <c r="AJ5" s="29">
        <v>7181.3747160000003</v>
      </c>
      <c r="AK5" s="54">
        <v>7195.9043430000002</v>
      </c>
      <c r="AL5" s="54"/>
    </row>
    <row r="6" spans="2:38" ht="20.100000000000001" customHeight="1" thickBot="1" x14ac:dyDescent="0.25">
      <c r="B6" s="52"/>
      <c r="C6" s="6" t="s">
        <v>16</v>
      </c>
      <c r="D6" s="10">
        <v>662.01737800000001</v>
      </c>
      <c r="E6" s="10">
        <v>662.07228899999996</v>
      </c>
      <c r="F6" s="10">
        <v>662.12712799999997</v>
      </c>
      <c r="G6" s="10">
        <v>662.18189900000004</v>
      </c>
      <c r="H6" s="10">
        <v>662.23660600000005</v>
      </c>
      <c r="I6" s="48">
        <v>662.29125199999999</v>
      </c>
      <c r="J6" s="48"/>
      <c r="K6" s="10">
        <v>662.37536799999998</v>
      </c>
      <c r="L6" s="10">
        <v>662.37672999999995</v>
      </c>
      <c r="M6" s="10">
        <v>662.45935399999996</v>
      </c>
      <c r="N6" s="10">
        <v>662.54322200000001</v>
      </c>
      <c r="O6" s="10">
        <v>662.62697800000001</v>
      </c>
      <c r="P6" s="48">
        <v>662.71063000000004</v>
      </c>
      <c r="Q6" s="48"/>
      <c r="R6" s="10">
        <v>662.81746699999997</v>
      </c>
      <c r="S6" s="10">
        <v>662.81888500000002</v>
      </c>
      <c r="T6" s="10">
        <v>662.92415700000004</v>
      </c>
      <c r="U6" s="10">
        <v>663.03071299999999</v>
      </c>
      <c r="V6" s="10">
        <v>663.13588300000004</v>
      </c>
      <c r="W6" s="10">
        <v>663.13714500000003</v>
      </c>
      <c r="X6" s="48">
        <v>663.24346300000002</v>
      </c>
      <c r="Y6" s="48"/>
      <c r="Z6" s="10">
        <v>663.321009</v>
      </c>
      <c r="AA6" s="31">
        <v>668.81428900000003</v>
      </c>
      <c r="AB6" s="31">
        <v>668.98991699999999</v>
      </c>
      <c r="AC6" s="31">
        <v>669.16542100000004</v>
      </c>
      <c r="AD6" s="23">
        <v>669.17</v>
      </c>
      <c r="AE6" s="47">
        <v>669.34079199999996</v>
      </c>
      <c r="AF6" s="47"/>
      <c r="AG6" s="31">
        <v>669.45732399999997</v>
      </c>
      <c r="AH6" s="31">
        <v>669.57378800000004</v>
      </c>
      <c r="AI6" s="31">
        <v>669.69018100000005</v>
      </c>
      <c r="AJ6" s="31">
        <v>669.80649800000003</v>
      </c>
      <c r="AK6" s="47">
        <v>669.92273499999999</v>
      </c>
      <c r="AL6" s="47"/>
    </row>
    <row r="7" spans="2:38" ht="20.100000000000001" customHeight="1" thickBot="1" x14ac:dyDescent="0.25">
      <c r="B7" s="53"/>
      <c r="C7" s="6" t="s">
        <v>17</v>
      </c>
      <c r="D7" s="1">
        <f>D6</f>
        <v>662.01737800000001</v>
      </c>
      <c r="E7" s="1"/>
      <c r="F7" s="2"/>
      <c r="G7" s="1"/>
      <c r="H7" s="2"/>
      <c r="I7" s="50">
        <f>I6</f>
        <v>662.29125199999999</v>
      </c>
      <c r="J7" s="50"/>
      <c r="K7" s="1"/>
      <c r="L7" s="2"/>
      <c r="M7" s="1"/>
      <c r="N7" s="2"/>
      <c r="O7" s="1"/>
      <c r="P7" s="50">
        <f>P6</f>
        <v>662.71063000000004</v>
      </c>
      <c r="Q7" s="50"/>
      <c r="R7" s="2"/>
      <c r="S7" s="1"/>
      <c r="T7" s="2"/>
      <c r="U7" s="1"/>
      <c r="V7" s="1"/>
      <c r="W7" s="2"/>
      <c r="X7" s="50">
        <f>X6</f>
        <v>663.24346300000002</v>
      </c>
      <c r="Y7" s="50"/>
      <c r="Z7" s="2"/>
      <c r="AA7" s="24"/>
      <c r="AB7" s="25"/>
      <c r="AC7" s="24"/>
      <c r="AD7" s="25"/>
      <c r="AE7" s="49">
        <f>AE6</f>
        <v>669.34079199999996</v>
      </c>
      <c r="AF7" s="49"/>
      <c r="AG7" s="25"/>
      <c r="AH7" s="25"/>
      <c r="AI7" s="24"/>
      <c r="AJ7" s="25"/>
      <c r="AK7" s="49">
        <f>AK6</f>
        <v>669.92273499999999</v>
      </c>
      <c r="AL7" s="49"/>
    </row>
    <row r="8" spans="2:38" ht="20.100000000000001" customHeight="1" thickBot="1" x14ac:dyDescent="0.25">
      <c r="B8" s="3"/>
      <c r="C8" s="8"/>
      <c r="D8" s="2"/>
      <c r="E8" s="1"/>
      <c r="F8" s="2"/>
      <c r="G8" s="1"/>
      <c r="H8" s="2"/>
      <c r="I8" s="50"/>
      <c r="J8" s="50"/>
      <c r="K8" s="1"/>
      <c r="L8" s="2"/>
      <c r="M8" s="1"/>
      <c r="N8" s="2"/>
      <c r="O8" s="1"/>
      <c r="P8" s="50"/>
      <c r="Q8" s="50"/>
      <c r="R8" s="2"/>
      <c r="S8" s="1"/>
      <c r="T8" s="2"/>
      <c r="U8" s="1"/>
      <c r="V8" s="1"/>
      <c r="W8" s="2"/>
      <c r="X8" s="50"/>
      <c r="Y8" s="50"/>
      <c r="Z8" s="2"/>
      <c r="AA8" s="1"/>
      <c r="AB8" s="2"/>
      <c r="AC8" s="1"/>
      <c r="AD8" s="2"/>
      <c r="AE8" s="50"/>
      <c r="AF8" s="50"/>
      <c r="AG8" s="2"/>
      <c r="AH8" s="2"/>
      <c r="AI8" s="1"/>
      <c r="AJ8" s="2"/>
      <c r="AK8" s="50"/>
      <c r="AL8" s="50"/>
    </row>
    <row r="9" spans="2:38" ht="20.100000000000001" customHeight="1" thickBot="1" x14ac:dyDescent="0.25">
      <c r="B9" s="67" t="s">
        <v>11</v>
      </c>
      <c r="C9" s="5" t="s">
        <v>6</v>
      </c>
      <c r="D9" s="12">
        <v>6694.9445530000003</v>
      </c>
      <c r="E9" s="12">
        <v>6707.9263190000001</v>
      </c>
      <c r="F9" s="12">
        <v>6721.1077329999998</v>
      </c>
      <c r="G9" s="12">
        <v>6734.485686</v>
      </c>
      <c r="H9" s="12">
        <v>6748.0568009999997</v>
      </c>
      <c r="I9" s="46">
        <v>6761.8174250000002</v>
      </c>
      <c r="J9" s="46"/>
      <c r="K9" s="12">
        <v>6783.3892740000001</v>
      </c>
      <c r="L9" s="13">
        <v>6783.7251999999999</v>
      </c>
      <c r="M9" s="12">
        <v>6803.4511169999996</v>
      </c>
      <c r="N9" s="12">
        <v>6823.8966110000001</v>
      </c>
      <c r="O9" s="12">
        <v>6844.7435329999998</v>
      </c>
      <c r="P9" s="46">
        <v>6865.9780890000002</v>
      </c>
      <c r="Q9" s="46"/>
      <c r="R9" s="12">
        <v>6893.6739809999999</v>
      </c>
      <c r="S9" s="13">
        <v>6894.0290779999996</v>
      </c>
      <c r="T9" s="12">
        <v>6919.4931319999996</v>
      </c>
      <c r="U9" s="12">
        <v>6945.8362639999996</v>
      </c>
      <c r="V9" s="13">
        <v>6972.3999860000004</v>
      </c>
      <c r="W9" s="12">
        <v>6972.6975810000004</v>
      </c>
      <c r="X9" s="46">
        <v>6998.6246840000003</v>
      </c>
      <c r="Y9" s="46"/>
      <c r="Z9" s="12">
        <v>7000.2039999999997</v>
      </c>
      <c r="AA9" s="29">
        <v>7059.1594779999996</v>
      </c>
      <c r="AB9" s="29">
        <v>7080.4443289999999</v>
      </c>
      <c r="AC9" s="29">
        <v>7101.2604719999999</v>
      </c>
      <c r="AD9" s="22">
        <v>7101.36</v>
      </c>
      <c r="AE9" s="54">
        <v>7124.612451</v>
      </c>
      <c r="AF9" s="54"/>
      <c r="AG9" s="29">
        <v>7139.8794669999997</v>
      </c>
      <c r="AH9" s="29">
        <v>7154.9226429999999</v>
      </c>
      <c r="AI9" s="29">
        <v>7169.7355550000002</v>
      </c>
      <c r="AJ9" s="29">
        <v>7184.312097</v>
      </c>
      <c r="AK9" s="54">
        <v>7198.6464839999999</v>
      </c>
      <c r="AL9" s="54"/>
    </row>
    <row r="10" spans="2:38" ht="20.100000000000001" customHeight="1" thickBot="1" x14ac:dyDescent="0.25">
      <c r="B10" s="68"/>
      <c r="C10" s="6" t="s">
        <v>18</v>
      </c>
      <c r="D10" s="11" t="s">
        <v>26</v>
      </c>
      <c r="E10" s="1"/>
      <c r="F10" s="1"/>
      <c r="G10" s="1"/>
      <c r="H10" s="2"/>
      <c r="I10" s="60" t="s">
        <v>26</v>
      </c>
      <c r="J10" s="60"/>
      <c r="K10" s="2"/>
      <c r="L10" s="1"/>
      <c r="M10" s="1"/>
      <c r="N10" s="1"/>
      <c r="O10" s="2"/>
      <c r="P10" s="60" t="s">
        <v>26</v>
      </c>
      <c r="Q10" s="60"/>
      <c r="R10" s="2"/>
      <c r="S10" s="1"/>
      <c r="T10" s="1"/>
      <c r="U10" s="1"/>
      <c r="V10" s="1"/>
      <c r="W10" s="2"/>
      <c r="X10" s="60" t="s">
        <v>26</v>
      </c>
      <c r="Y10" s="60"/>
      <c r="Z10" s="2"/>
      <c r="AA10" s="27"/>
      <c r="AB10" s="27"/>
      <c r="AC10" s="27"/>
      <c r="AD10" s="28"/>
      <c r="AE10" s="55" t="s">
        <v>26</v>
      </c>
      <c r="AF10" s="55"/>
      <c r="AG10" s="28"/>
      <c r="AH10" s="27"/>
      <c r="AI10" s="27"/>
      <c r="AJ10" s="28"/>
      <c r="AK10" s="55" t="s">
        <v>26</v>
      </c>
      <c r="AL10" s="55"/>
    </row>
    <row r="11" spans="2:38" ht="20.100000000000001" customHeight="1" thickBot="1" x14ac:dyDescent="0.25">
      <c r="B11" s="68"/>
      <c r="C11" s="6" t="s">
        <v>19</v>
      </c>
      <c r="D11" s="11" t="s">
        <v>26</v>
      </c>
      <c r="E11" s="1"/>
      <c r="F11" s="1"/>
      <c r="G11" s="1"/>
      <c r="H11" s="2"/>
      <c r="I11" s="60" t="s">
        <v>26</v>
      </c>
      <c r="J11" s="60"/>
      <c r="K11" s="2"/>
      <c r="L11" s="1"/>
      <c r="M11" s="1"/>
      <c r="N11" s="1"/>
      <c r="O11" s="2"/>
      <c r="P11" s="60" t="s">
        <v>26</v>
      </c>
      <c r="Q11" s="60"/>
      <c r="R11" s="2"/>
      <c r="S11" s="1"/>
      <c r="T11" s="1"/>
      <c r="U11" s="1"/>
      <c r="V11" s="1"/>
      <c r="W11" s="2"/>
      <c r="X11" s="60" t="s">
        <v>26</v>
      </c>
      <c r="Y11" s="60"/>
      <c r="Z11" s="2"/>
      <c r="AA11" s="27"/>
      <c r="AB11" s="27"/>
      <c r="AC11" s="27"/>
      <c r="AD11" s="28"/>
      <c r="AE11" s="55" t="s">
        <v>26</v>
      </c>
      <c r="AF11" s="55"/>
      <c r="AG11" s="28"/>
      <c r="AH11" s="27"/>
      <c r="AI11" s="27"/>
      <c r="AJ11" s="28"/>
      <c r="AK11" s="55" t="s">
        <v>26</v>
      </c>
      <c r="AL11" s="55"/>
    </row>
    <row r="12" spans="2:38" ht="20.100000000000001" customHeight="1" x14ac:dyDescent="0.2">
      <c r="B12" s="68"/>
      <c r="C12" s="39" t="s">
        <v>20</v>
      </c>
      <c r="D12" s="43" t="s">
        <v>26</v>
      </c>
      <c r="E12" s="37"/>
      <c r="F12" s="37"/>
      <c r="G12" s="37"/>
      <c r="H12" s="36"/>
      <c r="I12" s="76" t="s">
        <v>26</v>
      </c>
      <c r="J12" s="76"/>
      <c r="K12" s="36"/>
      <c r="L12" s="37"/>
      <c r="M12" s="37"/>
      <c r="N12" s="37"/>
      <c r="O12" s="36"/>
      <c r="P12" s="76" t="s">
        <v>26</v>
      </c>
      <c r="Q12" s="76"/>
      <c r="R12" s="36"/>
      <c r="S12" s="37"/>
      <c r="T12" s="37"/>
      <c r="U12" s="37"/>
      <c r="V12" s="37"/>
      <c r="W12" s="36"/>
      <c r="X12" s="76" t="s">
        <v>26</v>
      </c>
      <c r="Y12" s="76"/>
      <c r="Z12" s="36"/>
      <c r="AA12" s="44"/>
      <c r="AB12" s="44"/>
      <c r="AC12" s="44"/>
      <c r="AD12" s="45"/>
      <c r="AE12" s="77" t="s">
        <v>26</v>
      </c>
      <c r="AF12" s="77"/>
      <c r="AG12" s="45"/>
      <c r="AH12" s="44"/>
      <c r="AI12" s="44"/>
      <c r="AJ12" s="45"/>
      <c r="AK12" s="77" t="s">
        <v>26</v>
      </c>
      <c r="AL12" s="77"/>
    </row>
    <row r="13" spans="2:38" ht="20.100000000000001" customHeight="1" x14ac:dyDescent="0.2">
      <c r="B13" s="68"/>
      <c r="C13" s="6" t="s">
        <v>21</v>
      </c>
      <c r="D13" s="26" t="s">
        <v>26</v>
      </c>
      <c r="E13" s="27"/>
      <c r="F13" s="27"/>
      <c r="G13" s="27"/>
      <c r="H13" s="28"/>
      <c r="I13" s="55" t="s">
        <v>26</v>
      </c>
      <c r="J13" s="55"/>
      <c r="K13" s="28"/>
      <c r="L13" s="27"/>
      <c r="M13" s="27"/>
      <c r="N13" s="27"/>
      <c r="O13" s="28"/>
      <c r="P13" s="55" t="s">
        <v>26</v>
      </c>
      <c r="Q13" s="55"/>
      <c r="R13" s="28"/>
      <c r="S13" s="27"/>
      <c r="T13" s="27"/>
      <c r="U13" s="27"/>
      <c r="V13" s="27"/>
      <c r="W13" s="28"/>
      <c r="X13" s="55" t="s">
        <v>26</v>
      </c>
      <c r="Y13" s="55"/>
      <c r="Z13" s="28"/>
      <c r="AA13" s="27"/>
      <c r="AB13" s="27"/>
      <c r="AC13" s="27"/>
      <c r="AD13" s="28"/>
      <c r="AE13" s="55" t="s">
        <v>26</v>
      </c>
      <c r="AF13" s="55"/>
      <c r="AG13" s="28"/>
      <c r="AH13" s="27"/>
      <c r="AI13" s="27"/>
      <c r="AJ13" s="28"/>
      <c r="AK13" s="55" t="s">
        <v>26</v>
      </c>
      <c r="AL13" s="55"/>
    </row>
    <row r="14" spans="2:38" ht="20.100000000000001" customHeight="1" x14ac:dyDescent="0.2">
      <c r="B14" s="68"/>
      <c r="C14" s="6" t="s">
        <v>16</v>
      </c>
      <c r="D14" s="23">
        <v>662.16541600000005</v>
      </c>
      <c r="E14" s="23">
        <v>662.18373999999994</v>
      </c>
      <c r="F14" s="23">
        <v>662.21224299999994</v>
      </c>
      <c r="G14" s="23">
        <v>662.25135599999999</v>
      </c>
      <c r="H14" s="23">
        <v>662.30150900000001</v>
      </c>
      <c r="I14" s="47">
        <v>662.36313199999995</v>
      </c>
      <c r="J14" s="47"/>
      <c r="K14" s="23">
        <v>662.48157100000003</v>
      </c>
      <c r="L14" s="23">
        <v>662.48360000000002</v>
      </c>
      <c r="M14" s="23">
        <v>662.51181099999997</v>
      </c>
      <c r="N14" s="23">
        <v>662.56458099999998</v>
      </c>
      <c r="O14" s="23">
        <v>662.64303399999994</v>
      </c>
      <c r="P14" s="47">
        <v>662.74852399999997</v>
      </c>
      <c r="Q14" s="47"/>
      <c r="R14" s="23">
        <v>662.92495399999996</v>
      </c>
      <c r="S14" s="23">
        <v>662.927502</v>
      </c>
      <c r="T14" s="23">
        <v>662.97453399999995</v>
      </c>
      <c r="U14" s="23">
        <v>663.06100800000002</v>
      </c>
      <c r="V14" s="23">
        <v>663.18769699999996</v>
      </c>
      <c r="W14" s="23">
        <v>663.18811700000003</v>
      </c>
      <c r="X14" s="47">
        <v>663.24418300000002</v>
      </c>
      <c r="Y14" s="47"/>
      <c r="Z14" s="23">
        <v>663.24699999999996</v>
      </c>
      <c r="AA14" s="31">
        <v>668.88769100000002</v>
      </c>
      <c r="AB14" s="31">
        <v>669.03499099999999</v>
      </c>
      <c r="AC14" s="31">
        <v>669.166202</v>
      </c>
      <c r="AD14" s="23">
        <v>669.17</v>
      </c>
      <c r="AE14" s="47">
        <v>669.39497500000004</v>
      </c>
      <c r="AF14" s="47"/>
      <c r="AG14" s="31">
        <v>669.53616599999998</v>
      </c>
      <c r="AH14" s="31">
        <v>669.66861300000005</v>
      </c>
      <c r="AI14" s="31">
        <v>669.79256599999997</v>
      </c>
      <c r="AJ14" s="31">
        <v>669.90828099999999</v>
      </c>
      <c r="AK14" s="47">
        <v>670.01601600000004</v>
      </c>
      <c r="AL14" s="47"/>
    </row>
    <row r="15" spans="2:38" ht="20.100000000000001" customHeight="1" thickBot="1" x14ac:dyDescent="0.25">
      <c r="B15" s="69"/>
      <c r="C15" s="9" t="s">
        <v>25</v>
      </c>
      <c r="D15" s="24">
        <f>D14-0.71</f>
        <v>661.45541600000001</v>
      </c>
      <c r="E15" s="24"/>
      <c r="F15" s="25"/>
      <c r="G15" s="24"/>
      <c r="H15" s="25"/>
      <c r="I15" s="49">
        <f>I14-0.71</f>
        <v>661.65313199999991</v>
      </c>
      <c r="J15" s="49"/>
      <c r="K15" s="24"/>
      <c r="L15" s="25"/>
      <c r="M15" s="24"/>
      <c r="N15" s="25"/>
      <c r="O15" s="24"/>
      <c r="P15" s="49">
        <f>P14-0.71</f>
        <v>662.03852399999994</v>
      </c>
      <c r="Q15" s="49"/>
      <c r="R15" s="25"/>
      <c r="S15" s="24"/>
      <c r="T15" s="25"/>
      <c r="U15" s="24"/>
      <c r="V15" s="24"/>
      <c r="W15" s="25"/>
      <c r="X15" s="49">
        <f>X14-0.71</f>
        <v>662.53418299999998</v>
      </c>
      <c r="Y15" s="49"/>
      <c r="Z15" s="25"/>
      <c r="AA15" s="24"/>
      <c r="AB15" s="25"/>
      <c r="AC15" s="24"/>
      <c r="AD15" s="25"/>
      <c r="AE15" s="49">
        <f>AE14-0.71</f>
        <v>668.68497500000001</v>
      </c>
      <c r="AF15" s="49"/>
      <c r="AG15" s="25"/>
      <c r="AH15" s="25"/>
      <c r="AI15" s="24"/>
      <c r="AJ15" s="25"/>
      <c r="AK15" s="49">
        <f>AK14-0.71</f>
        <v>669.306016</v>
      </c>
      <c r="AL15" s="49"/>
    </row>
    <row r="16" spans="2:38" ht="20.100000000000001" customHeight="1" thickBot="1" x14ac:dyDescent="0.25">
      <c r="B16" s="30"/>
      <c r="C16" s="32"/>
      <c r="D16" s="33"/>
      <c r="E16" s="33"/>
      <c r="F16" s="34"/>
      <c r="G16" s="33"/>
      <c r="H16" s="34"/>
      <c r="I16" s="33"/>
      <c r="J16" s="33"/>
      <c r="K16" s="33"/>
      <c r="L16" s="34"/>
      <c r="M16" s="33"/>
      <c r="N16" s="34"/>
      <c r="O16" s="33"/>
      <c r="P16" s="33"/>
      <c r="Q16" s="33"/>
      <c r="R16" s="34"/>
      <c r="S16" s="33"/>
      <c r="T16" s="34"/>
      <c r="U16" s="33"/>
      <c r="V16" s="33"/>
      <c r="W16" s="34"/>
      <c r="X16" s="33"/>
      <c r="Y16" s="33"/>
      <c r="Z16" s="34"/>
      <c r="AA16" s="33"/>
      <c r="AB16" s="34"/>
      <c r="AC16" s="33"/>
      <c r="AD16" s="34"/>
      <c r="AE16" s="57"/>
      <c r="AF16" s="58"/>
      <c r="AG16" s="34"/>
      <c r="AH16" s="34"/>
      <c r="AI16" s="33"/>
      <c r="AJ16" s="34"/>
      <c r="AK16" s="57"/>
      <c r="AL16" s="58"/>
    </row>
    <row r="17" spans="2:38" ht="20.100000000000001" customHeight="1" x14ac:dyDescent="0.2">
      <c r="B17" s="51" t="s">
        <v>40</v>
      </c>
      <c r="C17" s="5" t="s">
        <v>6</v>
      </c>
      <c r="D17" s="29">
        <v>6724.9297969999998</v>
      </c>
      <c r="E17" s="29">
        <v>6737.9706990000004</v>
      </c>
      <c r="F17" s="29">
        <v>6751.0135559999999</v>
      </c>
      <c r="G17" s="29">
        <v>6764.0582789999999</v>
      </c>
      <c r="H17" s="29">
        <v>6777.1047840000001</v>
      </c>
      <c r="I17" s="54">
        <v>6790.1529909999999</v>
      </c>
      <c r="J17" s="54"/>
      <c r="K17" s="29">
        <v>6810.2679420000004</v>
      </c>
      <c r="L17" s="22">
        <v>6810.3386829999999</v>
      </c>
      <c r="M17" s="29">
        <v>6830.3865050000004</v>
      </c>
      <c r="N17" s="29">
        <v>6850.5084440000001</v>
      </c>
      <c r="O17" s="29">
        <v>6870.6335449999997</v>
      </c>
      <c r="P17" s="54">
        <v>6890.7616090000001</v>
      </c>
      <c r="Q17" s="54"/>
      <c r="R17" s="29">
        <v>6916.5059659999997</v>
      </c>
      <c r="S17" s="22">
        <v>6916.6038129999997</v>
      </c>
      <c r="T17" s="29">
        <v>6942.2545259999997</v>
      </c>
      <c r="U17" s="29">
        <v>6968.0069729999996</v>
      </c>
      <c r="V17" s="22">
        <v>6993.6841139999997</v>
      </c>
      <c r="W17" s="29">
        <v>6993.7630209999998</v>
      </c>
      <c r="X17" s="54">
        <v>7019.5224109999999</v>
      </c>
      <c r="Y17" s="54"/>
      <c r="Z17" s="29">
        <v>7038.329221</v>
      </c>
      <c r="AA17" s="29">
        <v>7060.46</v>
      </c>
      <c r="AB17" s="29">
        <v>7082.54</v>
      </c>
      <c r="AC17" s="29">
        <v>7104.6</v>
      </c>
      <c r="AD17" s="22">
        <v>7104.74</v>
      </c>
      <c r="AE17" s="54">
        <v>7126.66</v>
      </c>
      <c r="AF17" s="54"/>
      <c r="AG17" s="29">
        <v>7141.32</v>
      </c>
      <c r="AH17" s="29">
        <v>7155.98</v>
      </c>
      <c r="AI17" s="29">
        <v>7170.63</v>
      </c>
      <c r="AJ17" s="29">
        <v>7185.28</v>
      </c>
      <c r="AK17" s="54">
        <v>7199.92</v>
      </c>
      <c r="AL17" s="54"/>
    </row>
    <row r="18" spans="2:38" ht="20.100000000000001" customHeight="1" x14ac:dyDescent="0.2">
      <c r="B18" s="52"/>
      <c r="C18" s="6" t="s">
        <v>16</v>
      </c>
      <c r="D18" s="23">
        <v>663.77671899999996</v>
      </c>
      <c r="E18" s="23">
        <v>663.82888300000002</v>
      </c>
      <c r="F18" s="23">
        <v>663.88105399999995</v>
      </c>
      <c r="G18" s="23">
        <v>663.93323299999997</v>
      </c>
      <c r="H18" s="23">
        <v>663.98541899999998</v>
      </c>
      <c r="I18" s="47">
        <v>664.03761199999997</v>
      </c>
      <c r="J18" s="47"/>
      <c r="K18" s="23">
        <v>664.11807199999998</v>
      </c>
      <c r="L18" s="23">
        <v>664.11835499999995</v>
      </c>
      <c r="M18" s="23">
        <v>664.19854599999996</v>
      </c>
      <c r="N18" s="23">
        <v>664.27903400000002</v>
      </c>
      <c r="O18" s="23">
        <v>664.35953400000005</v>
      </c>
      <c r="P18" s="47">
        <v>664.44004600000005</v>
      </c>
      <c r="Q18" s="47"/>
      <c r="R18" s="23">
        <v>664.54302399999995</v>
      </c>
      <c r="S18" s="23">
        <v>664.54341499999998</v>
      </c>
      <c r="T18" s="23">
        <v>664.64601800000003</v>
      </c>
      <c r="U18" s="23">
        <v>664.74902799999995</v>
      </c>
      <c r="V18" s="23">
        <v>664.85173599999996</v>
      </c>
      <c r="W18" s="23">
        <v>664.85205199999996</v>
      </c>
      <c r="X18" s="47">
        <v>664.95509000000004</v>
      </c>
      <c r="Y18" s="47"/>
      <c r="Z18" s="23">
        <v>665.03031699999997</v>
      </c>
      <c r="AA18" s="31">
        <v>668.94</v>
      </c>
      <c r="AB18" s="31">
        <v>669.12</v>
      </c>
      <c r="AC18" s="31">
        <v>669.3</v>
      </c>
      <c r="AD18" s="23">
        <v>669.3</v>
      </c>
      <c r="AE18" s="47">
        <v>669.47</v>
      </c>
      <c r="AF18" s="47"/>
      <c r="AG18" s="31">
        <v>669.59</v>
      </c>
      <c r="AH18" s="31">
        <v>669.71</v>
      </c>
      <c r="AI18" s="31">
        <v>669.82</v>
      </c>
      <c r="AJ18" s="31">
        <v>669.94</v>
      </c>
      <c r="AK18" s="47">
        <v>670.06</v>
      </c>
      <c r="AL18" s="47"/>
    </row>
    <row r="19" spans="2:38" ht="20.100000000000001" customHeight="1" thickBot="1" x14ac:dyDescent="0.25">
      <c r="B19" s="53"/>
      <c r="C19" s="9" t="s">
        <v>17</v>
      </c>
      <c r="D19" s="24">
        <f>D18</f>
        <v>663.77671899999996</v>
      </c>
      <c r="E19" s="24"/>
      <c r="F19" s="25"/>
      <c r="G19" s="24"/>
      <c r="H19" s="25"/>
      <c r="I19" s="49">
        <f>I18</f>
        <v>664.03761199999997</v>
      </c>
      <c r="J19" s="49"/>
      <c r="K19" s="24"/>
      <c r="L19" s="25"/>
      <c r="M19" s="24"/>
      <c r="N19" s="25"/>
      <c r="O19" s="24"/>
      <c r="P19" s="49">
        <f>P18</f>
        <v>664.44004600000005</v>
      </c>
      <c r="Q19" s="49"/>
      <c r="R19" s="25"/>
      <c r="S19" s="24"/>
      <c r="T19" s="25"/>
      <c r="U19" s="24"/>
      <c r="V19" s="24"/>
      <c r="W19" s="25"/>
      <c r="X19" s="49">
        <f>X18</f>
        <v>664.95509000000004</v>
      </c>
      <c r="Y19" s="49"/>
      <c r="Z19" s="25"/>
      <c r="AA19" s="24"/>
      <c r="AB19" s="25"/>
      <c r="AC19" s="24"/>
      <c r="AD19" s="25"/>
      <c r="AE19" s="49">
        <f>AE18</f>
        <v>669.47</v>
      </c>
      <c r="AF19" s="49"/>
      <c r="AG19" s="25"/>
      <c r="AH19" s="25"/>
      <c r="AI19" s="24"/>
      <c r="AJ19" s="25"/>
      <c r="AK19" s="49">
        <f>AK18</f>
        <v>670.06</v>
      </c>
      <c r="AL19" s="49"/>
    </row>
    <row r="20" spans="2:38" ht="20.100000000000001" customHeight="1" thickBot="1" x14ac:dyDescent="0.25">
      <c r="B20" s="30"/>
      <c r="C20" s="32"/>
      <c r="D20" s="33"/>
      <c r="E20" s="33"/>
      <c r="F20" s="34"/>
      <c r="G20" s="33"/>
      <c r="H20" s="34"/>
      <c r="I20" s="33"/>
      <c r="J20" s="33"/>
      <c r="K20" s="33"/>
      <c r="L20" s="34"/>
      <c r="M20" s="33"/>
      <c r="N20" s="34"/>
      <c r="O20" s="33"/>
      <c r="P20" s="33"/>
      <c r="Q20" s="33"/>
      <c r="R20" s="34"/>
      <c r="S20" s="33"/>
      <c r="T20" s="34"/>
      <c r="U20" s="33"/>
      <c r="V20" s="33"/>
      <c r="W20" s="34"/>
      <c r="X20" s="33"/>
      <c r="Y20" s="33"/>
      <c r="Z20" s="34"/>
      <c r="AA20" s="33"/>
      <c r="AB20" s="34"/>
      <c r="AC20" s="33"/>
      <c r="AD20" s="34"/>
      <c r="AE20" s="57"/>
      <c r="AF20" s="58"/>
      <c r="AG20" s="34"/>
      <c r="AH20" s="34"/>
      <c r="AI20" s="33"/>
      <c r="AJ20" s="34"/>
      <c r="AK20" s="57"/>
      <c r="AL20" s="58"/>
    </row>
    <row r="21" spans="2:38" ht="20.100000000000001" customHeight="1" x14ac:dyDescent="0.2">
      <c r="B21" s="51" t="s">
        <v>41</v>
      </c>
      <c r="C21" s="5" t="s">
        <v>6</v>
      </c>
      <c r="D21" s="29">
        <v>6724.9297969999998</v>
      </c>
      <c r="E21" s="29">
        <v>6737.9706990000004</v>
      </c>
      <c r="F21" s="29">
        <v>6751.0135559999999</v>
      </c>
      <c r="G21" s="29">
        <v>6764.0582789999999</v>
      </c>
      <c r="H21" s="29">
        <v>6777.1047840000001</v>
      </c>
      <c r="I21" s="54">
        <v>6790.1529909999999</v>
      </c>
      <c r="J21" s="54"/>
      <c r="K21" s="29">
        <v>6810.2679420000004</v>
      </c>
      <c r="L21" s="22">
        <v>6810.3386829999999</v>
      </c>
      <c r="M21" s="29">
        <v>6830.3865050000004</v>
      </c>
      <c r="N21" s="29">
        <v>6850.5084440000001</v>
      </c>
      <c r="O21" s="29">
        <v>6870.6335449999997</v>
      </c>
      <c r="P21" s="54">
        <v>6890.7616090000001</v>
      </c>
      <c r="Q21" s="54"/>
      <c r="R21" s="29">
        <v>6916.5059659999997</v>
      </c>
      <c r="S21" s="22">
        <v>6916.6038129999997</v>
      </c>
      <c r="T21" s="29">
        <v>6942.2545259999997</v>
      </c>
      <c r="U21" s="29">
        <v>6968.0069729999996</v>
      </c>
      <c r="V21" s="22">
        <v>6993.6841139999997</v>
      </c>
      <c r="W21" s="29">
        <v>6993.7630209999998</v>
      </c>
      <c r="X21" s="54">
        <v>7019.5224109999999</v>
      </c>
      <c r="Y21" s="54"/>
      <c r="Z21" s="29">
        <v>7038.329221</v>
      </c>
      <c r="AA21" s="29">
        <v>7063.7866199999999</v>
      </c>
      <c r="AB21" s="29">
        <v>7085.9655000000002</v>
      </c>
      <c r="AC21" s="29">
        <v>7108.1391050000002</v>
      </c>
      <c r="AD21" s="22">
        <v>7108.32</v>
      </c>
      <c r="AE21" s="54">
        <v>7130.3069919999998</v>
      </c>
      <c r="AF21" s="54"/>
      <c r="AG21" s="29">
        <v>7145.0438629999999</v>
      </c>
      <c r="AH21" s="29">
        <v>7159.7778319999998</v>
      </c>
      <c r="AI21" s="29">
        <v>7174.5087279999998</v>
      </c>
      <c r="AJ21" s="29">
        <v>7189.2363670000004</v>
      </c>
      <c r="AK21" s="54">
        <v>7203.9605510000001</v>
      </c>
      <c r="AL21" s="54"/>
    </row>
    <row r="22" spans="2:38" ht="20.100000000000001" customHeight="1" x14ac:dyDescent="0.2">
      <c r="B22" s="52"/>
      <c r="C22" s="6" t="s">
        <v>16</v>
      </c>
      <c r="D22" s="23">
        <v>663.77671899999996</v>
      </c>
      <c r="E22" s="23">
        <v>663.82888300000002</v>
      </c>
      <c r="F22" s="23">
        <v>663.88105399999995</v>
      </c>
      <c r="G22" s="23">
        <v>663.93323299999997</v>
      </c>
      <c r="H22" s="23">
        <v>663.98541899999998</v>
      </c>
      <c r="I22" s="47">
        <v>664.03761199999997</v>
      </c>
      <c r="J22" s="47"/>
      <c r="K22" s="23">
        <v>664.11807199999998</v>
      </c>
      <c r="L22" s="23">
        <v>664.11835499999995</v>
      </c>
      <c r="M22" s="23">
        <v>664.19854599999996</v>
      </c>
      <c r="N22" s="23">
        <v>664.27903400000002</v>
      </c>
      <c r="O22" s="23">
        <v>664.35953400000005</v>
      </c>
      <c r="P22" s="47">
        <v>664.44004600000005</v>
      </c>
      <c r="Q22" s="47"/>
      <c r="R22" s="23">
        <v>664.54302399999995</v>
      </c>
      <c r="S22" s="23">
        <v>664.54341499999998</v>
      </c>
      <c r="T22" s="23">
        <v>664.64601800000003</v>
      </c>
      <c r="U22" s="23">
        <v>664.74902799999995</v>
      </c>
      <c r="V22" s="23">
        <v>664.85173599999996</v>
      </c>
      <c r="W22" s="23">
        <v>664.85205199999996</v>
      </c>
      <c r="X22" s="47">
        <v>664.95509000000004</v>
      </c>
      <c r="Y22" s="47"/>
      <c r="Z22" s="23">
        <v>665.03031699999997</v>
      </c>
      <c r="AA22" s="31">
        <v>669.07429300000001</v>
      </c>
      <c r="AB22" s="31">
        <v>669.25172399999997</v>
      </c>
      <c r="AC22" s="31">
        <v>669.42911300000003</v>
      </c>
      <c r="AD22" s="23">
        <v>669.43</v>
      </c>
      <c r="AE22" s="47">
        <v>669.60645599999998</v>
      </c>
      <c r="AF22" s="47"/>
      <c r="AG22" s="31">
        <v>669.72435099999996</v>
      </c>
      <c r="AH22" s="31">
        <v>669.84222299999999</v>
      </c>
      <c r="AI22" s="31">
        <v>669.96006999999997</v>
      </c>
      <c r="AJ22" s="31">
        <v>670.07789100000002</v>
      </c>
      <c r="AK22" s="47">
        <v>670.19568400000003</v>
      </c>
      <c r="AL22" s="47"/>
    </row>
    <row r="23" spans="2:38" ht="20.100000000000001" customHeight="1" thickBot="1" x14ac:dyDescent="0.25">
      <c r="B23" s="53"/>
      <c r="C23" s="9" t="s">
        <v>17</v>
      </c>
      <c r="D23" s="24">
        <f>D22</f>
        <v>663.77671899999996</v>
      </c>
      <c r="E23" s="24"/>
      <c r="F23" s="25"/>
      <c r="G23" s="24"/>
      <c r="H23" s="25"/>
      <c r="I23" s="49">
        <f>I22</f>
        <v>664.03761199999997</v>
      </c>
      <c r="J23" s="49"/>
      <c r="K23" s="24"/>
      <c r="L23" s="25"/>
      <c r="M23" s="24"/>
      <c r="N23" s="25"/>
      <c r="O23" s="24"/>
      <c r="P23" s="49">
        <f>P22</f>
        <v>664.44004600000005</v>
      </c>
      <c r="Q23" s="49"/>
      <c r="R23" s="25"/>
      <c r="S23" s="24"/>
      <c r="T23" s="25"/>
      <c r="U23" s="24"/>
      <c r="V23" s="24"/>
      <c r="W23" s="25"/>
      <c r="X23" s="49">
        <f>X22</f>
        <v>664.95509000000004</v>
      </c>
      <c r="Y23" s="49"/>
      <c r="Z23" s="25"/>
      <c r="AA23" s="24"/>
      <c r="AB23" s="25"/>
      <c r="AC23" s="24"/>
      <c r="AD23" s="25"/>
      <c r="AE23" s="49">
        <f>AE22</f>
        <v>669.60645599999998</v>
      </c>
      <c r="AF23" s="49"/>
      <c r="AG23" s="25"/>
      <c r="AH23" s="25"/>
      <c r="AI23" s="24"/>
      <c r="AJ23" s="25"/>
      <c r="AK23" s="49">
        <f>AK22</f>
        <v>670.19568400000003</v>
      </c>
      <c r="AL23" s="49"/>
    </row>
    <row r="24" spans="2:38" ht="20.100000000000001" customHeight="1" thickBot="1" x14ac:dyDescent="0.25">
      <c r="B24" s="4"/>
      <c r="C24" s="8"/>
      <c r="D24" s="2"/>
      <c r="E24" s="1"/>
      <c r="F24" s="2"/>
      <c r="G24" s="1"/>
      <c r="H24" s="2"/>
      <c r="I24" s="50"/>
      <c r="J24" s="50"/>
      <c r="K24" s="1"/>
      <c r="L24" s="2"/>
      <c r="M24" s="1"/>
      <c r="N24" s="2"/>
      <c r="O24" s="1"/>
      <c r="P24" s="50"/>
      <c r="Q24" s="50"/>
      <c r="R24" s="2"/>
      <c r="S24" s="1"/>
      <c r="T24" s="2"/>
      <c r="U24" s="1"/>
      <c r="V24" s="1"/>
      <c r="W24" s="2"/>
      <c r="X24" s="50"/>
      <c r="Y24" s="50"/>
      <c r="Z24" s="2"/>
      <c r="AA24" s="1"/>
      <c r="AB24" s="2"/>
      <c r="AC24" s="1"/>
      <c r="AD24" s="2"/>
      <c r="AE24" s="50"/>
      <c r="AF24" s="50"/>
      <c r="AG24" s="2"/>
      <c r="AH24" s="2"/>
      <c r="AI24" s="1"/>
      <c r="AJ24" s="2"/>
      <c r="AK24" s="50"/>
      <c r="AL24" s="50"/>
    </row>
    <row r="25" spans="2:38" ht="20.100000000000001" customHeight="1" x14ac:dyDescent="0.2">
      <c r="B25" s="51" t="s">
        <v>42</v>
      </c>
      <c r="C25" s="5" t="s">
        <v>6</v>
      </c>
      <c r="D25" s="29">
        <v>6721.317</v>
      </c>
      <c r="E25" s="29">
        <v>6734.4309999999996</v>
      </c>
      <c r="F25" s="29">
        <v>6747.5450000000001</v>
      </c>
      <c r="G25" s="29">
        <v>6760.6589999999997</v>
      </c>
      <c r="H25" s="29">
        <v>6773.7730000000001</v>
      </c>
      <c r="I25" s="54">
        <v>6786.8869999999997</v>
      </c>
      <c r="J25" s="54"/>
      <c r="K25" s="29">
        <v>6807.1001999999999</v>
      </c>
      <c r="L25" s="22">
        <v>6807.2</v>
      </c>
      <c r="M25" s="29">
        <v>6827.3134</v>
      </c>
      <c r="N25" s="29">
        <v>6847.5266000000001</v>
      </c>
      <c r="O25" s="29">
        <v>6867.7398000000003</v>
      </c>
      <c r="P25" s="54">
        <v>6887.9530000000004</v>
      </c>
      <c r="Q25" s="54"/>
      <c r="R25" s="29">
        <v>6913.8022000000001</v>
      </c>
      <c r="S25" s="22">
        <v>6913.9279999999999</v>
      </c>
      <c r="T25" s="29">
        <v>6939.6513999999997</v>
      </c>
      <c r="U25" s="29">
        <v>6965.5006000000003</v>
      </c>
      <c r="V25" s="22">
        <v>6991.2449999999999</v>
      </c>
      <c r="W25" s="29">
        <v>6991.3498</v>
      </c>
      <c r="X25" s="54">
        <v>7017.1989999999996</v>
      </c>
      <c r="Y25" s="54"/>
      <c r="Z25" s="29">
        <v>7036.0694000000003</v>
      </c>
      <c r="AA25" s="29">
        <v>7067.0366800000002</v>
      </c>
      <c r="AB25" s="29">
        <v>7089.3304200000002</v>
      </c>
      <c r="AC25" s="29">
        <v>7111.6241600000003</v>
      </c>
      <c r="AD25" s="22">
        <v>7111.84</v>
      </c>
      <c r="AE25" s="54">
        <v>7133.9179000000004</v>
      </c>
      <c r="AF25" s="54"/>
      <c r="AG25" s="29">
        <v>7148.7418600000001</v>
      </c>
      <c r="AH25" s="29">
        <v>7163.5658199999998</v>
      </c>
      <c r="AI25" s="29">
        <v>7178.3897800000004</v>
      </c>
      <c r="AJ25" s="29">
        <v>7193.2137400000001</v>
      </c>
      <c r="AK25" s="54">
        <v>7208.0376999999999</v>
      </c>
      <c r="AL25" s="54"/>
    </row>
    <row r="26" spans="2:38" ht="20.100000000000001" customHeight="1" x14ac:dyDescent="0.2">
      <c r="B26" s="52"/>
      <c r="C26" s="6" t="s">
        <v>16</v>
      </c>
      <c r="D26" s="23">
        <v>663.577268</v>
      </c>
      <c r="E26" s="23">
        <v>663.62972400000001</v>
      </c>
      <c r="F26" s="23">
        <v>663.68218000000002</v>
      </c>
      <c r="G26" s="23">
        <v>663.73463600000002</v>
      </c>
      <c r="H26" s="23">
        <v>663.78709200000003</v>
      </c>
      <c r="I26" s="47">
        <v>663.83954800000004</v>
      </c>
      <c r="J26" s="47"/>
      <c r="K26" s="23">
        <v>663.92040099999997</v>
      </c>
      <c r="L26" s="23">
        <v>663.92079999999999</v>
      </c>
      <c r="M26" s="23">
        <v>664.00125400000002</v>
      </c>
      <c r="N26" s="23">
        <v>664.08210599999995</v>
      </c>
      <c r="O26" s="23">
        <v>664.162959</v>
      </c>
      <c r="P26" s="47">
        <v>664.24381200000005</v>
      </c>
      <c r="Q26" s="47"/>
      <c r="R26" s="23">
        <v>664.34720900000002</v>
      </c>
      <c r="S26" s="23">
        <v>664.347712</v>
      </c>
      <c r="T26" s="23">
        <v>664.45060599999999</v>
      </c>
      <c r="U26" s="23">
        <v>664.55400199999997</v>
      </c>
      <c r="V26" s="23">
        <v>664.65697999999998</v>
      </c>
      <c r="W26" s="23">
        <v>664.65739900000005</v>
      </c>
      <c r="X26" s="47">
        <v>664.76079600000003</v>
      </c>
      <c r="Y26" s="47"/>
      <c r="Z26" s="23">
        <v>664.83627799999999</v>
      </c>
      <c r="AA26" s="31">
        <v>668.935293</v>
      </c>
      <c r="AB26" s="31">
        <v>669.11364300000002</v>
      </c>
      <c r="AC26" s="31">
        <v>669.29199300000005</v>
      </c>
      <c r="AD26" s="23">
        <v>669.29</v>
      </c>
      <c r="AE26" s="47">
        <v>669.47034299999996</v>
      </c>
      <c r="AF26" s="47"/>
      <c r="AG26" s="31">
        <v>669.58893499999999</v>
      </c>
      <c r="AH26" s="31">
        <v>669.70752700000003</v>
      </c>
      <c r="AI26" s="31">
        <v>669.82611799999995</v>
      </c>
      <c r="AJ26" s="31">
        <v>669.94470999999999</v>
      </c>
      <c r="AK26" s="47">
        <v>670.06330200000002</v>
      </c>
      <c r="AL26" s="47"/>
    </row>
    <row r="27" spans="2:38" ht="20.100000000000001" customHeight="1" thickBot="1" x14ac:dyDescent="0.25">
      <c r="B27" s="53"/>
      <c r="C27" s="9" t="s">
        <v>17</v>
      </c>
      <c r="D27" s="24">
        <f>D26</f>
        <v>663.577268</v>
      </c>
      <c r="E27" s="24"/>
      <c r="F27" s="25"/>
      <c r="G27" s="24"/>
      <c r="H27" s="25"/>
      <c r="I27" s="49">
        <f>I26</f>
        <v>663.83954800000004</v>
      </c>
      <c r="J27" s="49"/>
      <c r="K27" s="24"/>
      <c r="L27" s="25"/>
      <c r="M27" s="24"/>
      <c r="N27" s="25"/>
      <c r="O27" s="24"/>
      <c r="P27" s="49">
        <f>P26</f>
        <v>664.24381200000005</v>
      </c>
      <c r="Q27" s="49"/>
      <c r="R27" s="25"/>
      <c r="S27" s="24"/>
      <c r="T27" s="25"/>
      <c r="U27" s="24"/>
      <c r="V27" s="24"/>
      <c r="W27" s="25"/>
      <c r="X27" s="49">
        <f>X26</f>
        <v>664.76079600000003</v>
      </c>
      <c r="Y27" s="49"/>
      <c r="Z27" s="25"/>
      <c r="AA27" s="24"/>
      <c r="AB27" s="25"/>
      <c r="AC27" s="24"/>
      <c r="AD27" s="25"/>
      <c r="AE27" s="49">
        <f>AE26</f>
        <v>669.47034299999996</v>
      </c>
      <c r="AF27" s="49"/>
      <c r="AG27" s="25"/>
      <c r="AH27" s="25"/>
      <c r="AI27" s="24"/>
      <c r="AJ27" s="25"/>
      <c r="AK27" s="49">
        <f>AK26</f>
        <v>670.06330200000002</v>
      </c>
      <c r="AL27" s="49"/>
    </row>
    <row r="28" spans="2:38" ht="20.100000000000001" customHeight="1" thickBot="1" x14ac:dyDescent="0.25">
      <c r="B28" s="35"/>
      <c r="C28" s="14"/>
      <c r="D28" s="2"/>
      <c r="E28" s="1"/>
      <c r="F28" s="2"/>
      <c r="G28" s="1"/>
      <c r="H28" s="2"/>
      <c r="I28" s="1"/>
      <c r="J28" s="1"/>
      <c r="K28" s="1"/>
      <c r="L28" s="2"/>
      <c r="M28" s="1"/>
      <c r="N28" s="2"/>
      <c r="O28" s="1"/>
      <c r="P28" s="1"/>
      <c r="Q28" s="1"/>
      <c r="R28" s="2"/>
      <c r="S28" s="1"/>
      <c r="T28" s="2"/>
      <c r="U28" s="1"/>
      <c r="V28" s="1"/>
      <c r="W28" s="2"/>
      <c r="X28" s="1"/>
      <c r="Y28" s="1"/>
      <c r="Z28" s="2"/>
      <c r="AA28" s="1"/>
      <c r="AB28" s="2"/>
      <c r="AC28" s="1"/>
      <c r="AD28" s="2"/>
      <c r="AE28" s="57"/>
      <c r="AF28" s="58"/>
      <c r="AG28" s="2"/>
      <c r="AH28" s="2"/>
      <c r="AI28" s="1"/>
      <c r="AJ28" s="2"/>
      <c r="AK28" s="57"/>
      <c r="AL28" s="58"/>
    </row>
    <row r="29" spans="2:38" ht="20.100000000000001" customHeight="1" thickBot="1" x14ac:dyDescent="0.25">
      <c r="B29" s="67" t="s">
        <v>12</v>
      </c>
      <c r="C29" s="5" t="s">
        <v>6</v>
      </c>
      <c r="D29" s="12">
        <v>6706.5977590000002</v>
      </c>
      <c r="E29" s="12">
        <v>6719.5198700000001</v>
      </c>
      <c r="F29" s="12">
        <v>6732.638019</v>
      </c>
      <c r="G29" s="12">
        <v>6745.9490320000004</v>
      </c>
      <c r="H29" s="12">
        <v>6759.4494649999997</v>
      </c>
      <c r="I29" s="46">
        <v>6773.1356089999999</v>
      </c>
      <c r="J29" s="46"/>
      <c r="K29" s="12">
        <v>6794.5851130000001</v>
      </c>
      <c r="L29" s="13">
        <v>6794.8124600000001</v>
      </c>
      <c r="M29" s="12">
        <v>6814.2458699999997</v>
      </c>
      <c r="N29" s="12">
        <v>6834.2892540000003</v>
      </c>
      <c r="O29" s="12">
        <v>6854.7268439999998</v>
      </c>
      <c r="P29" s="46">
        <v>6875.5456480000003</v>
      </c>
      <c r="Q29" s="46"/>
      <c r="R29" s="12">
        <v>6902.7019090000003</v>
      </c>
      <c r="S29" s="13">
        <v>6902.9544939999996</v>
      </c>
      <c r="T29" s="12">
        <v>6928.3613789999999</v>
      </c>
      <c r="U29" s="12">
        <v>6954.5561710000002</v>
      </c>
      <c r="V29" s="13">
        <v>6981.0657250000004</v>
      </c>
      <c r="W29" s="12">
        <v>6981.2718189999996</v>
      </c>
      <c r="X29" s="46">
        <v>7006.787448</v>
      </c>
      <c r="Y29" s="46"/>
      <c r="Z29" s="12">
        <v>7025.7358780000004</v>
      </c>
      <c r="AA29" s="29">
        <v>7070.2525130000004</v>
      </c>
      <c r="AB29" s="29">
        <v>7092.0692929999996</v>
      </c>
      <c r="AC29" s="29">
        <v>7113.411196</v>
      </c>
      <c r="AD29" s="22">
        <v>7113.64</v>
      </c>
      <c r="AE29" s="54">
        <v>7136.9305039999999</v>
      </c>
      <c r="AF29" s="54"/>
      <c r="AG29" s="29">
        <v>7152.3131579999999</v>
      </c>
      <c r="AH29" s="29">
        <v>7167.4679120000001</v>
      </c>
      <c r="AI29" s="29">
        <v>7182.3883720000003</v>
      </c>
      <c r="AJ29" s="29">
        <v>7197.0684780000001</v>
      </c>
      <c r="AK29" s="70">
        <v>7211.5024940000003</v>
      </c>
      <c r="AL29" s="70"/>
    </row>
    <row r="30" spans="2:38" ht="20.100000000000001" customHeight="1" thickBot="1" x14ac:dyDescent="0.25">
      <c r="B30" s="68"/>
      <c r="C30" s="6" t="s">
        <v>18</v>
      </c>
      <c r="D30" s="11" t="s">
        <v>26</v>
      </c>
      <c r="E30" s="2"/>
      <c r="F30" s="2"/>
      <c r="G30" s="2"/>
      <c r="H30" s="2"/>
      <c r="I30" s="60" t="s">
        <v>26</v>
      </c>
      <c r="J30" s="60"/>
      <c r="K30" s="2"/>
      <c r="L30" s="2"/>
      <c r="M30" s="2"/>
      <c r="N30" s="2"/>
      <c r="O30" s="2"/>
      <c r="P30" s="60" t="s">
        <v>26</v>
      </c>
      <c r="Q30" s="60"/>
      <c r="R30" s="2"/>
      <c r="S30" s="2"/>
      <c r="T30" s="2"/>
      <c r="U30" s="2"/>
      <c r="V30" s="2"/>
      <c r="W30" s="2"/>
      <c r="X30" s="60" t="s">
        <v>26</v>
      </c>
      <c r="Y30" s="60"/>
      <c r="Z30" s="2"/>
      <c r="AA30" s="28"/>
      <c r="AB30" s="28"/>
      <c r="AC30" s="28"/>
      <c r="AD30" s="28"/>
      <c r="AE30" s="55" t="s">
        <v>26</v>
      </c>
      <c r="AF30" s="55"/>
      <c r="AG30" s="28"/>
      <c r="AH30" s="28"/>
      <c r="AI30" s="28"/>
      <c r="AJ30" s="28"/>
      <c r="AK30" s="55" t="s">
        <v>26</v>
      </c>
      <c r="AL30" s="55"/>
    </row>
    <row r="31" spans="2:38" ht="20.100000000000001" customHeight="1" thickBot="1" x14ac:dyDescent="0.25">
      <c r="B31" s="68"/>
      <c r="C31" s="6" t="s">
        <v>19</v>
      </c>
      <c r="D31" s="11" t="s">
        <v>26</v>
      </c>
      <c r="E31" s="2"/>
      <c r="F31" s="2"/>
      <c r="G31" s="2"/>
      <c r="H31" s="2"/>
      <c r="I31" s="60" t="s">
        <v>26</v>
      </c>
      <c r="J31" s="60"/>
      <c r="K31" s="2"/>
      <c r="L31" s="2"/>
      <c r="M31" s="2"/>
      <c r="N31" s="2"/>
      <c r="O31" s="2"/>
      <c r="P31" s="60" t="s">
        <v>26</v>
      </c>
      <c r="Q31" s="60"/>
      <c r="R31" s="2"/>
      <c r="S31" s="2"/>
      <c r="T31" s="2"/>
      <c r="U31" s="2"/>
      <c r="V31" s="2"/>
      <c r="W31" s="2"/>
      <c r="X31" s="60" t="s">
        <v>26</v>
      </c>
      <c r="Y31" s="60"/>
      <c r="Z31" s="2"/>
      <c r="AA31" s="28"/>
      <c r="AB31" s="28"/>
      <c r="AC31" s="28"/>
      <c r="AD31" s="28"/>
      <c r="AE31" s="55" t="s">
        <v>26</v>
      </c>
      <c r="AF31" s="55"/>
      <c r="AG31" s="28"/>
      <c r="AH31" s="28"/>
      <c r="AI31" s="28"/>
      <c r="AJ31" s="28"/>
      <c r="AK31" s="55" t="s">
        <v>26</v>
      </c>
      <c r="AL31" s="55"/>
    </row>
    <row r="32" spans="2:38" ht="20.100000000000001" customHeight="1" thickBot="1" x14ac:dyDescent="0.25">
      <c r="B32" s="68"/>
      <c r="C32" s="6" t="s">
        <v>20</v>
      </c>
      <c r="D32" s="11" t="s">
        <v>26</v>
      </c>
      <c r="E32" s="2"/>
      <c r="F32" s="2"/>
      <c r="G32" s="2"/>
      <c r="H32" s="2"/>
      <c r="I32" s="60" t="s">
        <v>26</v>
      </c>
      <c r="J32" s="60"/>
      <c r="K32" s="2"/>
      <c r="L32" s="2"/>
      <c r="M32" s="2"/>
      <c r="N32" s="2"/>
      <c r="O32" s="2"/>
      <c r="P32" s="60" t="s">
        <v>26</v>
      </c>
      <c r="Q32" s="60"/>
      <c r="R32" s="2"/>
      <c r="S32" s="2"/>
      <c r="T32" s="2"/>
      <c r="U32" s="2"/>
      <c r="V32" s="2"/>
      <c r="W32" s="2"/>
      <c r="X32" s="60" t="s">
        <v>26</v>
      </c>
      <c r="Y32" s="60"/>
      <c r="Z32" s="2"/>
      <c r="AA32" s="28"/>
      <c r="AB32" s="28"/>
      <c r="AC32" s="28"/>
      <c r="AD32" s="28"/>
      <c r="AE32" s="55" t="s">
        <v>26</v>
      </c>
      <c r="AF32" s="55"/>
      <c r="AG32" s="28"/>
      <c r="AH32" s="28"/>
      <c r="AI32" s="28"/>
      <c r="AJ32" s="28"/>
      <c r="AK32" s="55" t="s">
        <v>26</v>
      </c>
      <c r="AL32" s="55"/>
    </row>
    <row r="33" spans="2:38" ht="20.100000000000001" customHeight="1" thickBot="1" x14ac:dyDescent="0.25">
      <c r="B33" s="68"/>
      <c r="C33" s="6" t="s">
        <v>21</v>
      </c>
      <c r="D33" s="11" t="s">
        <v>26</v>
      </c>
      <c r="E33" s="2"/>
      <c r="F33" s="2"/>
      <c r="G33" s="2"/>
      <c r="H33" s="2"/>
      <c r="I33" s="60" t="s">
        <v>26</v>
      </c>
      <c r="J33" s="60"/>
      <c r="K33" s="2"/>
      <c r="L33" s="2"/>
      <c r="M33" s="2"/>
      <c r="N33" s="2"/>
      <c r="O33" s="2"/>
      <c r="P33" s="60" t="s">
        <v>26</v>
      </c>
      <c r="Q33" s="60"/>
      <c r="R33" s="2"/>
      <c r="S33" s="2"/>
      <c r="T33" s="2"/>
      <c r="U33" s="2"/>
      <c r="V33" s="2"/>
      <c r="W33" s="2"/>
      <c r="X33" s="60" t="s">
        <v>26</v>
      </c>
      <c r="Y33" s="60"/>
      <c r="Z33" s="2"/>
      <c r="AA33" s="28"/>
      <c r="AB33" s="28"/>
      <c r="AC33" s="28"/>
      <c r="AD33" s="28"/>
      <c r="AE33" s="55" t="s">
        <v>26</v>
      </c>
      <c r="AF33" s="55"/>
      <c r="AG33" s="28"/>
      <c r="AH33" s="28"/>
      <c r="AI33" s="28"/>
      <c r="AJ33" s="28"/>
      <c r="AK33" s="55" t="s">
        <v>26</v>
      </c>
      <c r="AL33" s="55"/>
    </row>
    <row r="34" spans="2:38" ht="20.100000000000001" customHeight="1" thickBot="1" x14ac:dyDescent="0.25">
      <c r="B34" s="68"/>
      <c r="C34" s="6" t="s">
        <v>16</v>
      </c>
      <c r="D34" s="10">
        <v>662.77983400000005</v>
      </c>
      <c r="E34" s="10">
        <v>662.80653600000005</v>
      </c>
      <c r="F34" s="10">
        <v>662.84349899999995</v>
      </c>
      <c r="G34" s="10">
        <v>662.89114700000005</v>
      </c>
      <c r="H34" s="10">
        <v>662.94990399999995</v>
      </c>
      <c r="I34" s="48">
        <v>663.02019600000006</v>
      </c>
      <c r="J34" s="48"/>
      <c r="K34" s="10">
        <v>663.152108</v>
      </c>
      <c r="L34" s="10">
        <v>663.15364299999999</v>
      </c>
      <c r="M34" s="10">
        <v>663.17639299999996</v>
      </c>
      <c r="N34" s="10">
        <v>663.22270800000001</v>
      </c>
      <c r="O34" s="10">
        <v>663.29378399999996</v>
      </c>
      <c r="P34" s="48">
        <v>663.39093100000002</v>
      </c>
      <c r="Q34" s="48"/>
      <c r="R34" s="10">
        <v>663.55522099999996</v>
      </c>
      <c r="S34" s="10">
        <v>663.55694900000003</v>
      </c>
      <c r="T34" s="10">
        <v>663.61589400000003</v>
      </c>
      <c r="U34" s="10">
        <v>663.71503499999994</v>
      </c>
      <c r="V34" s="10">
        <v>663.855637</v>
      </c>
      <c r="W34" s="10">
        <v>663.85587899999996</v>
      </c>
      <c r="X34" s="48">
        <v>663.90275899999995</v>
      </c>
      <c r="Y34" s="48"/>
      <c r="Z34" s="10">
        <v>663.96187099999997</v>
      </c>
      <c r="AA34" s="31">
        <v>668.79880000000003</v>
      </c>
      <c r="AB34" s="31">
        <v>669.00206100000003</v>
      </c>
      <c r="AC34" s="31">
        <v>669.22212200000001</v>
      </c>
      <c r="AD34" s="23">
        <v>669.23</v>
      </c>
      <c r="AE34" s="47">
        <v>669.35768099999996</v>
      </c>
      <c r="AF34" s="47"/>
      <c r="AG34" s="31">
        <v>669.45929899999999</v>
      </c>
      <c r="AH34" s="31">
        <v>669.57006200000001</v>
      </c>
      <c r="AI34" s="31">
        <v>669.68943300000001</v>
      </c>
      <c r="AJ34" s="31">
        <v>669.81687599999998</v>
      </c>
      <c r="AK34" s="47">
        <v>669.95185300000003</v>
      </c>
      <c r="AL34" s="47"/>
    </row>
    <row r="35" spans="2:38" ht="20.100000000000001" customHeight="1" thickBot="1" x14ac:dyDescent="0.25">
      <c r="B35" s="69"/>
      <c r="C35" s="6" t="s">
        <v>25</v>
      </c>
      <c r="D35" s="1">
        <f>D34-0.71</f>
        <v>662.06983400000001</v>
      </c>
      <c r="E35" s="1"/>
      <c r="F35" s="2"/>
      <c r="G35" s="1"/>
      <c r="H35" s="2"/>
      <c r="I35" s="50">
        <f>I34-0.71</f>
        <v>662.31019600000002</v>
      </c>
      <c r="J35" s="50"/>
      <c r="K35" s="1"/>
      <c r="L35" s="2"/>
      <c r="M35" s="1"/>
      <c r="N35" s="2"/>
      <c r="O35" s="1"/>
      <c r="P35" s="50">
        <f>P34-0.71</f>
        <v>662.68093099999999</v>
      </c>
      <c r="Q35" s="50"/>
      <c r="R35" s="2"/>
      <c r="S35" s="1"/>
      <c r="T35" s="2"/>
      <c r="U35" s="1"/>
      <c r="V35" s="1"/>
      <c r="W35" s="2"/>
      <c r="X35" s="50">
        <f>X34-0.71</f>
        <v>663.19275899999991</v>
      </c>
      <c r="Y35" s="50"/>
      <c r="Z35" s="2"/>
      <c r="AA35" s="24"/>
      <c r="AB35" s="25"/>
      <c r="AC35" s="24"/>
      <c r="AD35" s="25"/>
      <c r="AE35" s="49">
        <f>AE34-0.71</f>
        <v>668.64768099999992</v>
      </c>
      <c r="AF35" s="49"/>
      <c r="AG35" s="25"/>
      <c r="AH35" s="25"/>
      <c r="AI35" s="24"/>
      <c r="AJ35" s="25"/>
      <c r="AK35" s="49">
        <f>AK34-0.71</f>
        <v>669.24185299999999</v>
      </c>
      <c r="AL35" s="49"/>
    </row>
    <row r="36" spans="2:38" ht="20.100000000000001" customHeight="1" thickBot="1" x14ac:dyDescent="0.25">
      <c r="B36" s="4"/>
      <c r="C36" s="8"/>
      <c r="D36" s="2"/>
      <c r="E36" s="1"/>
      <c r="F36" s="2"/>
      <c r="G36" s="1"/>
      <c r="H36" s="2"/>
      <c r="I36" s="50"/>
      <c r="J36" s="50"/>
      <c r="K36" s="1"/>
      <c r="L36" s="2"/>
      <c r="M36" s="1"/>
      <c r="N36" s="2"/>
      <c r="O36" s="1"/>
      <c r="P36" s="50"/>
      <c r="Q36" s="50"/>
      <c r="R36" s="2"/>
      <c r="S36" s="1"/>
      <c r="T36" s="2"/>
      <c r="U36" s="1"/>
      <c r="V36" s="1"/>
      <c r="W36" s="2"/>
      <c r="X36" s="50"/>
      <c r="Y36" s="50"/>
      <c r="Z36" s="2"/>
      <c r="AA36" s="1"/>
      <c r="AB36" s="2"/>
      <c r="AC36" s="1"/>
      <c r="AD36" s="2"/>
      <c r="AE36" s="50"/>
      <c r="AF36" s="50"/>
      <c r="AG36" s="2"/>
      <c r="AH36" s="2"/>
      <c r="AI36" s="1"/>
      <c r="AJ36" s="2"/>
      <c r="AK36" s="50"/>
      <c r="AL36" s="50"/>
    </row>
    <row r="37" spans="2:38" ht="20.100000000000001" customHeight="1" thickBot="1" x14ac:dyDescent="0.25">
      <c r="B37" s="67" t="s">
        <v>13</v>
      </c>
      <c r="C37" s="5" t="s">
        <v>6</v>
      </c>
      <c r="D37" s="12">
        <v>6718.1093060000003</v>
      </c>
      <c r="E37" s="12">
        <v>6730.9703470000004</v>
      </c>
      <c r="F37" s="12">
        <v>6744.0238769999996</v>
      </c>
      <c r="G37" s="12">
        <v>6757.2666559999998</v>
      </c>
      <c r="H37" s="12">
        <v>6770.6951849999996</v>
      </c>
      <c r="I37" s="46">
        <v>6784.305703</v>
      </c>
      <c r="J37" s="46"/>
      <c r="K37" s="12">
        <v>6805.6312529999996</v>
      </c>
      <c r="L37" s="13">
        <v>6805.751526</v>
      </c>
      <c r="M37" s="12">
        <v>6824.8938330000001</v>
      </c>
      <c r="N37" s="12">
        <v>6844.5409220000001</v>
      </c>
      <c r="O37" s="12">
        <v>6864.5752750000001</v>
      </c>
      <c r="P37" s="46">
        <v>6884.984676</v>
      </c>
      <c r="Q37" s="46"/>
      <c r="R37" s="12">
        <v>6911.6097399999999</v>
      </c>
      <c r="S37" s="13">
        <v>6911.763852</v>
      </c>
      <c r="T37" s="12">
        <v>6937.114329</v>
      </c>
      <c r="U37" s="12">
        <v>6963.1602730000004</v>
      </c>
      <c r="V37" s="13">
        <v>6989.6023759999998</v>
      </c>
      <c r="W37" s="12">
        <v>6989.7196610000001</v>
      </c>
      <c r="X37" s="46">
        <v>7014.8301490000003</v>
      </c>
      <c r="Y37" s="46"/>
      <c r="Z37" s="12">
        <v>7033.4794389999997</v>
      </c>
      <c r="AA37" s="29">
        <v>7081.4718860000003</v>
      </c>
      <c r="AB37" s="29">
        <v>7103.8294839999999</v>
      </c>
      <c r="AC37" s="29">
        <v>7125.705903</v>
      </c>
      <c r="AD37" s="22">
        <v>7126.07</v>
      </c>
      <c r="AE37" s="54">
        <v>7149.3954540000004</v>
      </c>
      <c r="AF37" s="54"/>
      <c r="AG37" s="29">
        <v>7164.8928180000003</v>
      </c>
      <c r="AH37" s="29">
        <v>7180.1581239999996</v>
      </c>
      <c r="AI37" s="29">
        <v>7195.1850180000001</v>
      </c>
      <c r="AJ37" s="29">
        <v>7209.9674869999999</v>
      </c>
      <c r="AK37" s="54">
        <v>7224.4998530000003</v>
      </c>
      <c r="AL37" s="54"/>
    </row>
    <row r="38" spans="2:38" ht="20.100000000000001" customHeight="1" thickBot="1" x14ac:dyDescent="0.25">
      <c r="B38" s="68"/>
      <c r="C38" s="6" t="s">
        <v>18</v>
      </c>
      <c r="D38" s="11" t="s">
        <v>26</v>
      </c>
      <c r="E38" s="2"/>
      <c r="F38" s="2"/>
      <c r="G38" s="2"/>
      <c r="H38" s="2"/>
      <c r="I38" s="60" t="s">
        <v>26</v>
      </c>
      <c r="J38" s="60"/>
      <c r="K38" s="2"/>
      <c r="L38" s="2"/>
      <c r="M38" s="2"/>
      <c r="N38" s="2"/>
      <c r="O38" s="2"/>
      <c r="P38" s="60" t="s">
        <v>26</v>
      </c>
      <c r="Q38" s="60"/>
      <c r="R38" s="2"/>
      <c r="S38" s="2"/>
      <c r="T38" s="2"/>
      <c r="U38" s="2"/>
      <c r="V38" s="2"/>
      <c r="W38" s="2"/>
      <c r="X38" s="60" t="s">
        <v>26</v>
      </c>
      <c r="Y38" s="60"/>
      <c r="Z38" s="2"/>
      <c r="AA38" s="28"/>
      <c r="AB38" s="28"/>
      <c r="AC38" s="28"/>
      <c r="AD38" s="28"/>
      <c r="AE38" s="55" t="s">
        <v>26</v>
      </c>
      <c r="AF38" s="55"/>
      <c r="AG38" s="28"/>
      <c r="AH38" s="28"/>
      <c r="AI38" s="28"/>
      <c r="AJ38" s="28"/>
      <c r="AK38" s="55" t="s">
        <v>26</v>
      </c>
      <c r="AL38" s="55"/>
    </row>
    <row r="39" spans="2:38" ht="20.100000000000001" customHeight="1" thickBot="1" x14ac:dyDescent="0.25">
      <c r="B39" s="68"/>
      <c r="C39" s="6" t="s">
        <v>19</v>
      </c>
      <c r="D39" s="11" t="s">
        <v>26</v>
      </c>
      <c r="E39" s="2"/>
      <c r="F39" s="2"/>
      <c r="G39" s="2"/>
      <c r="H39" s="2"/>
      <c r="I39" s="60" t="s">
        <v>26</v>
      </c>
      <c r="J39" s="60"/>
      <c r="K39" s="2"/>
      <c r="L39" s="2"/>
      <c r="M39" s="2"/>
      <c r="N39" s="2"/>
      <c r="O39" s="2"/>
      <c r="P39" s="60" t="s">
        <v>26</v>
      </c>
      <c r="Q39" s="60"/>
      <c r="R39" s="2"/>
      <c r="S39" s="2"/>
      <c r="T39" s="2"/>
      <c r="U39" s="2"/>
      <c r="V39" s="2"/>
      <c r="W39" s="2"/>
      <c r="X39" s="60" t="s">
        <v>26</v>
      </c>
      <c r="Y39" s="60"/>
      <c r="Z39" s="2"/>
      <c r="AA39" s="28"/>
      <c r="AB39" s="28"/>
      <c r="AC39" s="28"/>
      <c r="AD39" s="28"/>
      <c r="AE39" s="55" t="s">
        <v>26</v>
      </c>
      <c r="AF39" s="55"/>
      <c r="AG39" s="28"/>
      <c r="AH39" s="28"/>
      <c r="AI39" s="28"/>
      <c r="AJ39" s="28"/>
      <c r="AK39" s="55" t="s">
        <v>26</v>
      </c>
      <c r="AL39" s="55"/>
    </row>
    <row r="40" spans="2:38" ht="20.100000000000001" customHeight="1" thickBot="1" x14ac:dyDescent="0.25">
      <c r="B40" s="68"/>
      <c r="C40" s="6" t="s">
        <v>20</v>
      </c>
      <c r="D40" s="11" t="s">
        <v>26</v>
      </c>
      <c r="E40" s="2"/>
      <c r="F40" s="2"/>
      <c r="G40" s="2"/>
      <c r="H40" s="2"/>
      <c r="I40" s="60" t="s">
        <v>26</v>
      </c>
      <c r="J40" s="60"/>
      <c r="K40" s="2"/>
      <c r="L40" s="2"/>
      <c r="M40" s="2"/>
      <c r="N40" s="2"/>
      <c r="O40" s="2"/>
      <c r="P40" s="60" t="s">
        <v>26</v>
      </c>
      <c r="Q40" s="60"/>
      <c r="R40" s="2"/>
      <c r="S40" s="2"/>
      <c r="T40" s="2"/>
      <c r="U40" s="2"/>
      <c r="V40" s="2"/>
      <c r="W40" s="2"/>
      <c r="X40" s="60" t="s">
        <v>26</v>
      </c>
      <c r="Y40" s="60"/>
      <c r="Z40" s="2"/>
      <c r="AA40" s="28"/>
      <c r="AB40" s="28"/>
      <c r="AC40" s="28"/>
      <c r="AD40" s="28"/>
      <c r="AE40" s="55" t="s">
        <v>26</v>
      </c>
      <c r="AF40" s="55"/>
      <c r="AG40" s="28"/>
      <c r="AH40" s="28"/>
      <c r="AI40" s="28"/>
      <c r="AJ40" s="28"/>
      <c r="AK40" s="55" t="s">
        <v>26</v>
      </c>
      <c r="AL40" s="55"/>
    </row>
    <row r="41" spans="2:38" ht="20.100000000000001" customHeight="1" thickBot="1" x14ac:dyDescent="0.25">
      <c r="B41" s="68"/>
      <c r="C41" s="6" t="s">
        <v>21</v>
      </c>
      <c r="D41" s="11" t="s">
        <v>26</v>
      </c>
      <c r="E41" s="2"/>
      <c r="F41" s="2"/>
      <c r="G41" s="2"/>
      <c r="H41" s="2"/>
      <c r="I41" s="60" t="s">
        <v>26</v>
      </c>
      <c r="J41" s="60"/>
      <c r="K41" s="2"/>
      <c r="L41" s="2"/>
      <c r="M41" s="2"/>
      <c r="N41" s="2"/>
      <c r="O41" s="2"/>
      <c r="P41" s="60" t="s">
        <v>26</v>
      </c>
      <c r="Q41" s="60"/>
      <c r="R41" s="2"/>
      <c r="S41" s="2"/>
      <c r="T41" s="2"/>
      <c r="U41" s="2"/>
      <c r="V41" s="2"/>
      <c r="W41" s="2"/>
      <c r="X41" s="60" t="s">
        <v>26</v>
      </c>
      <c r="Y41" s="60"/>
      <c r="Z41" s="2"/>
      <c r="AA41" s="28"/>
      <c r="AB41" s="28"/>
      <c r="AC41" s="28"/>
      <c r="AD41" s="28"/>
      <c r="AE41" s="55" t="s">
        <v>26</v>
      </c>
      <c r="AF41" s="55"/>
      <c r="AG41" s="28"/>
      <c r="AH41" s="28"/>
      <c r="AI41" s="28"/>
      <c r="AJ41" s="28"/>
      <c r="AK41" s="55" t="s">
        <v>26</v>
      </c>
      <c r="AL41" s="55"/>
    </row>
    <row r="42" spans="2:38" ht="20.100000000000001" customHeight="1" thickBot="1" x14ac:dyDescent="0.25">
      <c r="B42" s="68"/>
      <c r="C42" s="6" t="s">
        <v>16</v>
      </c>
      <c r="D42" s="10">
        <v>663.40142100000003</v>
      </c>
      <c r="E42" s="10">
        <v>663.43641400000001</v>
      </c>
      <c r="F42" s="10">
        <v>663.48174400000005</v>
      </c>
      <c r="G42" s="10">
        <v>663.53783199999998</v>
      </c>
      <c r="H42" s="10">
        <v>663.605097</v>
      </c>
      <c r="I42" s="74">
        <v>663.68395599999997</v>
      </c>
      <c r="J42" s="74"/>
      <c r="K42" s="10">
        <v>663.82917999999995</v>
      </c>
      <c r="L42" s="10">
        <v>663.83006699999999</v>
      </c>
      <c r="M42" s="10">
        <v>663.846812</v>
      </c>
      <c r="N42" s="10">
        <v>663.886167</v>
      </c>
      <c r="O42" s="10">
        <v>663.94937300000004</v>
      </c>
      <c r="P42" s="48">
        <v>664.03770099999997</v>
      </c>
      <c r="Q42" s="48"/>
      <c r="R42" s="10">
        <v>664.18926699999997</v>
      </c>
      <c r="S42" s="10">
        <v>664.19026399999996</v>
      </c>
      <c r="T42" s="10">
        <v>664.26122599999997</v>
      </c>
      <c r="U42" s="10">
        <v>664.37287900000001</v>
      </c>
      <c r="V42" s="10">
        <v>664.52642300000002</v>
      </c>
      <c r="W42" s="10">
        <v>664.52651100000003</v>
      </c>
      <c r="X42" s="48">
        <v>664.56376899999998</v>
      </c>
      <c r="Y42" s="48"/>
      <c r="Z42" s="10">
        <v>664.61514399999999</v>
      </c>
      <c r="AA42" s="31">
        <v>668.33062299999995</v>
      </c>
      <c r="AB42" s="31">
        <v>668.53108699999996</v>
      </c>
      <c r="AC42" s="31">
        <v>668.74939099999995</v>
      </c>
      <c r="AD42" s="23">
        <v>668.75</v>
      </c>
      <c r="AE42" s="75">
        <v>668.90010400000006</v>
      </c>
      <c r="AF42" s="75"/>
      <c r="AG42" s="31">
        <v>669.01148499999999</v>
      </c>
      <c r="AH42" s="31">
        <v>669.13193799999999</v>
      </c>
      <c r="AI42" s="31">
        <v>669.26091899999994</v>
      </c>
      <c r="AJ42" s="31">
        <v>669.39788299999998</v>
      </c>
      <c r="AK42" s="47">
        <v>669.54228699999999</v>
      </c>
      <c r="AL42" s="47"/>
    </row>
    <row r="43" spans="2:38" ht="20.100000000000001" customHeight="1" thickBot="1" x14ac:dyDescent="0.25">
      <c r="B43" s="69"/>
      <c r="C43" s="6" t="s">
        <v>25</v>
      </c>
      <c r="D43" s="1">
        <f>D42-0.71</f>
        <v>662.69142099999999</v>
      </c>
      <c r="E43" s="1"/>
      <c r="F43" s="2"/>
      <c r="G43" s="1"/>
      <c r="H43" s="2"/>
      <c r="I43" s="50">
        <f>I42-0.71</f>
        <v>662.97395599999993</v>
      </c>
      <c r="J43" s="50"/>
      <c r="K43" s="1"/>
      <c r="L43" s="2"/>
      <c r="M43" s="1"/>
      <c r="N43" s="2"/>
      <c r="O43" s="1"/>
      <c r="P43" s="50">
        <f>P42-0.71</f>
        <v>663.32770099999993</v>
      </c>
      <c r="Q43" s="50"/>
      <c r="R43" s="2"/>
      <c r="S43" s="1"/>
      <c r="T43" s="2"/>
      <c r="U43" s="1"/>
      <c r="V43" s="1"/>
      <c r="W43" s="2"/>
      <c r="X43" s="50">
        <f>X42-0.71</f>
        <v>663.85376899999994</v>
      </c>
      <c r="Y43" s="50"/>
      <c r="Z43" s="2"/>
      <c r="AA43" s="24"/>
      <c r="AB43" s="25"/>
      <c r="AC43" s="24"/>
      <c r="AD43" s="25"/>
      <c r="AE43" s="49">
        <f>AE42-0.71</f>
        <v>668.19010400000002</v>
      </c>
      <c r="AF43" s="49"/>
      <c r="AG43" s="25"/>
      <c r="AH43" s="25"/>
      <c r="AI43" s="24"/>
      <c r="AJ43" s="25"/>
      <c r="AK43" s="49">
        <f>AK42-0.71</f>
        <v>668.83228699999995</v>
      </c>
      <c r="AL43" s="49"/>
    </row>
    <row r="44" spans="2:38" ht="20.100000000000001" customHeight="1" thickBot="1" x14ac:dyDescent="0.25">
      <c r="B44" s="3"/>
      <c r="C44" s="8"/>
      <c r="D44" s="2"/>
      <c r="E44" s="1"/>
      <c r="F44" s="2"/>
      <c r="G44" s="1"/>
      <c r="H44" s="2"/>
      <c r="I44" s="50"/>
      <c r="J44" s="50"/>
      <c r="K44" s="1"/>
      <c r="L44" s="2"/>
      <c r="M44" s="1"/>
      <c r="N44" s="2"/>
      <c r="O44" s="1"/>
      <c r="P44" s="50"/>
      <c r="Q44" s="50"/>
      <c r="R44" s="2"/>
      <c r="S44" s="1"/>
      <c r="T44" s="2"/>
      <c r="U44" s="1"/>
      <c r="V44" s="1"/>
      <c r="W44" s="2"/>
      <c r="X44" s="50"/>
      <c r="Y44" s="50"/>
      <c r="Z44" s="2"/>
      <c r="AA44" s="1"/>
      <c r="AB44" s="2"/>
      <c r="AC44" s="1"/>
      <c r="AD44" s="2"/>
      <c r="AE44" s="50"/>
      <c r="AF44" s="50"/>
      <c r="AG44" s="2"/>
      <c r="AH44" s="2"/>
      <c r="AI44" s="1"/>
      <c r="AJ44" s="2"/>
      <c r="AK44" s="50"/>
      <c r="AL44" s="50"/>
    </row>
    <row r="45" spans="2:38" ht="20.100000000000001" customHeight="1" thickBot="1" x14ac:dyDescent="0.25">
      <c r="B45" s="67" t="s">
        <v>14</v>
      </c>
      <c r="C45" s="5" t="s">
        <v>6</v>
      </c>
      <c r="D45" s="12">
        <v>6729.4799130000001</v>
      </c>
      <c r="E45" s="12">
        <v>6742.2785649999996</v>
      </c>
      <c r="F45" s="12">
        <v>6755.266216</v>
      </c>
      <c r="G45" s="12">
        <v>6768.439566</v>
      </c>
      <c r="H45" s="12">
        <v>6781.7950650000002</v>
      </c>
      <c r="I45" s="46">
        <v>6795.3289080000004</v>
      </c>
      <c r="J45" s="46"/>
      <c r="K45" s="12">
        <v>6816.5290450000002</v>
      </c>
      <c r="L45" s="13">
        <v>6816.5437499999998</v>
      </c>
      <c r="M45" s="12">
        <v>6835.3967570000004</v>
      </c>
      <c r="N45" s="12">
        <v>6854.6536349999997</v>
      </c>
      <c r="O45" s="12">
        <v>6874.291099</v>
      </c>
      <c r="P45" s="46">
        <v>6894.2976749999998</v>
      </c>
      <c r="Q45" s="46"/>
      <c r="R45" s="12">
        <v>6920.3999469999999</v>
      </c>
      <c r="S45" s="13">
        <v>6920.4565849999999</v>
      </c>
      <c r="T45" s="12">
        <v>6945.7547699999996</v>
      </c>
      <c r="U45" s="12">
        <v>6971.6514349999998</v>
      </c>
      <c r="V45" s="13">
        <v>6998.0270879999998</v>
      </c>
      <c r="W45" s="12">
        <v>6998.0614960000003</v>
      </c>
      <c r="X45" s="46">
        <v>7022.7757879999999</v>
      </c>
      <c r="Y45" s="46"/>
      <c r="Z45" s="12">
        <v>7041.1305480000001</v>
      </c>
      <c r="AA45" s="29">
        <v>7092.8188239999999</v>
      </c>
      <c r="AB45" s="29">
        <v>7115.7259729999996</v>
      </c>
      <c r="AC45" s="29">
        <v>7138.145493</v>
      </c>
      <c r="AD45" s="22">
        <v>7138.65</v>
      </c>
      <c r="AE45" s="54">
        <v>7162.0082819999998</v>
      </c>
      <c r="AF45" s="54"/>
      <c r="AG45" s="29">
        <v>7177.6193210000001</v>
      </c>
      <c r="AH45" s="29">
        <v>7192.9940450000004</v>
      </c>
      <c r="AI45" s="29">
        <v>7208.1261469999999</v>
      </c>
      <c r="AJ45" s="29">
        <v>7223.009669</v>
      </c>
      <c r="AK45" s="54">
        <v>7237.6389989999998</v>
      </c>
      <c r="AL45" s="54"/>
    </row>
    <row r="46" spans="2:38" ht="20.100000000000001" customHeight="1" thickBot="1" x14ac:dyDescent="0.25">
      <c r="B46" s="68"/>
      <c r="C46" s="6" t="s">
        <v>18</v>
      </c>
      <c r="D46" s="11" t="s">
        <v>26</v>
      </c>
      <c r="E46" s="2"/>
      <c r="F46" s="2"/>
      <c r="G46" s="2"/>
      <c r="H46" s="2"/>
      <c r="I46" s="60" t="s">
        <v>26</v>
      </c>
      <c r="J46" s="60"/>
      <c r="K46" s="2"/>
      <c r="L46" s="2"/>
      <c r="M46" s="2"/>
      <c r="N46" s="2"/>
      <c r="O46" s="2"/>
      <c r="P46" s="60" t="s">
        <v>26</v>
      </c>
      <c r="Q46" s="60"/>
      <c r="R46" s="2"/>
      <c r="S46" s="2"/>
      <c r="T46" s="2"/>
      <c r="U46" s="2"/>
      <c r="V46" s="2"/>
      <c r="W46" s="2"/>
      <c r="X46" s="60" t="s">
        <v>26</v>
      </c>
      <c r="Y46" s="60"/>
      <c r="Z46" s="2"/>
      <c r="AA46" s="28"/>
      <c r="AB46" s="28"/>
      <c r="AC46" s="28"/>
      <c r="AD46" s="28"/>
      <c r="AE46" s="55" t="s">
        <v>26</v>
      </c>
      <c r="AF46" s="55"/>
      <c r="AG46" s="28"/>
      <c r="AH46" s="28"/>
      <c r="AI46" s="28"/>
      <c r="AJ46" s="28"/>
      <c r="AK46" s="55" t="s">
        <v>26</v>
      </c>
      <c r="AL46" s="55"/>
    </row>
    <row r="47" spans="2:38" ht="20.100000000000001" customHeight="1" thickBot="1" x14ac:dyDescent="0.25">
      <c r="B47" s="68"/>
      <c r="C47" s="6" t="s">
        <v>19</v>
      </c>
      <c r="D47" s="11" t="s">
        <v>26</v>
      </c>
      <c r="E47" s="2"/>
      <c r="F47" s="2"/>
      <c r="G47" s="2"/>
      <c r="H47" s="2"/>
      <c r="I47" s="60" t="s">
        <v>26</v>
      </c>
      <c r="J47" s="60"/>
      <c r="K47" s="2"/>
      <c r="L47" s="2"/>
      <c r="M47" s="2"/>
      <c r="N47" s="2"/>
      <c r="O47" s="2"/>
      <c r="P47" s="60" t="s">
        <v>26</v>
      </c>
      <c r="Q47" s="60"/>
      <c r="R47" s="2"/>
      <c r="S47" s="2"/>
      <c r="T47" s="2"/>
      <c r="U47" s="2"/>
      <c r="V47" s="2"/>
      <c r="W47" s="2"/>
      <c r="X47" s="60" t="s">
        <v>26</v>
      </c>
      <c r="Y47" s="60"/>
      <c r="Z47" s="2"/>
      <c r="AA47" s="28"/>
      <c r="AB47" s="28"/>
      <c r="AC47" s="28"/>
      <c r="AD47" s="28"/>
      <c r="AE47" s="55" t="s">
        <v>26</v>
      </c>
      <c r="AF47" s="55"/>
      <c r="AG47" s="28"/>
      <c r="AH47" s="28"/>
      <c r="AI47" s="28"/>
      <c r="AJ47" s="28"/>
      <c r="AK47" s="55" t="s">
        <v>26</v>
      </c>
      <c r="AL47" s="55"/>
    </row>
    <row r="48" spans="2:38" ht="20.100000000000001" customHeight="1" thickBot="1" x14ac:dyDescent="0.25">
      <c r="B48" s="68"/>
      <c r="C48" s="6" t="s">
        <v>20</v>
      </c>
      <c r="D48" s="11" t="s">
        <v>26</v>
      </c>
      <c r="E48" s="2"/>
      <c r="F48" s="2"/>
      <c r="G48" s="2"/>
      <c r="H48" s="2"/>
      <c r="I48" s="60" t="s">
        <v>26</v>
      </c>
      <c r="J48" s="60"/>
      <c r="K48" s="2"/>
      <c r="L48" s="2"/>
      <c r="M48" s="2"/>
      <c r="N48" s="2"/>
      <c r="O48" s="2"/>
      <c r="P48" s="60" t="s">
        <v>26</v>
      </c>
      <c r="Q48" s="60"/>
      <c r="R48" s="2"/>
      <c r="S48" s="2"/>
      <c r="T48" s="2"/>
      <c r="U48" s="2"/>
      <c r="V48" s="2"/>
      <c r="W48" s="2"/>
      <c r="X48" s="60" t="s">
        <v>26</v>
      </c>
      <c r="Y48" s="60"/>
      <c r="Z48" s="2"/>
      <c r="AA48" s="28"/>
      <c r="AB48" s="28"/>
      <c r="AC48" s="28"/>
      <c r="AD48" s="28"/>
      <c r="AE48" s="55" t="s">
        <v>26</v>
      </c>
      <c r="AF48" s="55"/>
      <c r="AG48" s="28"/>
      <c r="AH48" s="28"/>
      <c r="AI48" s="28"/>
      <c r="AJ48" s="28"/>
      <c r="AK48" s="55" t="s">
        <v>26</v>
      </c>
      <c r="AL48" s="55"/>
    </row>
    <row r="49" spans="2:38" ht="20.100000000000001" customHeight="1" thickBot="1" x14ac:dyDescent="0.25">
      <c r="B49" s="68"/>
      <c r="C49" s="6" t="s">
        <v>21</v>
      </c>
      <c r="D49" s="11" t="s">
        <v>26</v>
      </c>
      <c r="E49" s="2"/>
      <c r="F49" s="2"/>
      <c r="G49" s="2"/>
      <c r="H49" s="2"/>
      <c r="I49" s="60" t="s">
        <v>26</v>
      </c>
      <c r="J49" s="60"/>
      <c r="K49" s="2"/>
      <c r="L49" s="2"/>
      <c r="M49" s="2"/>
      <c r="N49" s="2"/>
      <c r="O49" s="2"/>
      <c r="P49" s="60" t="s">
        <v>26</v>
      </c>
      <c r="Q49" s="60"/>
      <c r="R49" s="2"/>
      <c r="S49" s="2"/>
      <c r="T49" s="2"/>
      <c r="U49" s="2"/>
      <c r="V49" s="2"/>
      <c r="W49" s="2"/>
      <c r="X49" s="60" t="s">
        <v>26</v>
      </c>
      <c r="Y49" s="60"/>
      <c r="Z49" s="2"/>
      <c r="AA49" s="28"/>
      <c r="AB49" s="28"/>
      <c r="AC49" s="28"/>
      <c r="AD49" s="28"/>
      <c r="AE49" s="55" t="s">
        <v>26</v>
      </c>
      <c r="AF49" s="55"/>
      <c r="AG49" s="28"/>
      <c r="AH49" s="28"/>
      <c r="AI49" s="28"/>
      <c r="AJ49" s="28"/>
      <c r="AK49" s="55" t="s">
        <v>26</v>
      </c>
      <c r="AL49" s="55"/>
    </row>
    <row r="50" spans="2:38" ht="20.100000000000001" customHeight="1" thickBot="1" x14ac:dyDescent="0.25">
      <c r="B50" s="68"/>
      <c r="C50" s="6" t="s">
        <v>16</v>
      </c>
      <c r="D50" s="10">
        <v>663.66242599999998</v>
      </c>
      <c r="E50" s="10">
        <v>663.71812999999997</v>
      </c>
      <c r="F50" s="10">
        <v>663.76914699999998</v>
      </c>
      <c r="G50" s="10">
        <v>663.81522399999994</v>
      </c>
      <c r="H50" s="10">
        <v>663.85610699999995</v>
      </c>
      <c r="I50" s="74">
        <v>663.89153899999997</v>
      </c>
      <c r="J50" s="74"/>
      <c r="K50" s="10">
        <v>663.93488000000002</v>
      </c>
      <c r="L50" s="10">
        <v>663.93490899999995</v>
      </c>
      <c r="M50" s="10">
        <v>664.04707299999995</v>
      </c>
      <c r="N50" s="10">
        <v>664.14952300000004</v>
      </c>
      <c r="O50" s="10">
        <v>664.24141499999996</v>
      </c>
      <c r="P50" s="48">
        <v>664.32198500000004</v>
      </c>
      <c r="Q50" s="48"/>
      <c r="R50" s="10">
        <v>664.40731300000004</v>
      </c>
      <c r="S50" s="10">
        <v>664.40758600000004</v>
      </c>
      <c r="T50" s="10">
        <v>664.51884199999995</v>
      </c>
      <c r="U50" s="10">
        <v>664.61091599999997</v>
      </c>
      <c r="V50" s="10">
        <v>664.68198199999995</v>
      </c>
      <c r="W50" s="10">
        <v>664.68205999999998</v>
      </c>
      <c r="X50" s="48">
        <v>664.82113700000002</v>
      </c>
      <c r="Y50" s="48"/>
      <c r="Z50" s="10">
        <v>664.91148799999996</v>
      </c>
      <c r="AA50" s="31">
        <v>667.86957700000005</v>
      </c>
      <c r="AB50" s="31">
        <v>668.06785500000001</v>
      </c>
      <c r="AC50" s="31">
        <v>668.28503000000001</v>
      </c>
      <c r="AD50" s="23">
        <v>668.29</v>
      </c>
      <c r="AE50" s="47">
        <v>668.45090500000003</v>
      </c>
      <c r="AF50" s="47"/>
      <c r="AG50" s="31">
        <v>668.57217100000003</v>
      </c>
      <c r="AH50" s="31">
        <v>668.70243200000004</v>
      </c>
      <c r="AI50" s="31">
        <v>668.841138</v>
      </c>
      <c r="AJ50" s="31">
        <v>668.98773500000004</v>
      </c>
      <c r="AK50" s="47">
        <v>669.14167299999997</v>
      </c>
      <c r="AL50" s="47"/>
    </row>
    <row r="51" spans="2:38" ht="20.100000000000001" customHeight="1" thickBot="1" x14ac:dyDescent="0.25">
      <c r="B51" s="69"/>
      <c r="C51" s="6" t="s">
        <v>25</v>
      </c>
      <c r="D51" s="1">
        <f>D50-0.71</f>
        <v>662.95242599999995</v>
      </c>
      <c r="E51" s="1"/>
      <c r="F51" s="2"/>
      <c r="G51" s="1"/>
      <c r="H51" s="2"/>
      <c r="I51" s="50">
        <f>I50-0.71</f>
        <v>663.18153899999993</v>
      </c>
      <c r="J51" s="50"/>
      <c r="K51" s="1"/>
      <c r="L51" s="2"/>
      <c r="M51" s="1"/>
      <c r="N51" s="2"/>
      <c r="O51" s="1"/>
      <c r="P51" s="50">
        <f>P50-0.71</f>
        <v>663.611985</v>
      </c>
      <c r="Q51" s="50"/>
      <c r="R51" s="2"/>
      <c r="S51" s="1"/>
      <c r="T51" s="2"/>
      <c r="U51" s="1"/>
      <c r="V51" s="1"/>
      <c r="W51" s="2"/>
      <c r="X51" s="50">
        <f>X50-0.71</f>
        <v>664.11113699999999</v>
      </c>
      <c r="Y51" s="50"/>
      <c r="Z51" s="2"/>
      <c r="AA51" s="24"/>
      <c r="AB51" s="25"/>
      <c r="AC51" s="24"/>
      <c r="AD51" s="25"/>
      <c r="AE51" s="49">
        <f>AE50-0.71</f>
        <v>667.740905</v>
      </c>
      <c r="AF51" s="49"/>
      <c r="AG51" s="25"/>
      <c r="AH51" s="25"/>
      <c r="AI51" s="24"/>
      <c r="AJ51" s="25"/>
      <c r="AK51" s="49">
        <f>AK50-0.71</f>
        <v>668.43167299999993</v>
      </c>
      <c r="AL51" s="49"/>
    </row>
    <row r="52" spans="2:38" ht="20.100000000000001" customHeight="1" thickBot="1" x14ac:dyDescent="0.25">
      <c r="B52" s="4"/>
      <c r="C52" s="8"/>
      <c r="D52" s="2"/>
      <c r="E52" s="1"/>
      <c r="F52" s="2"/>
      <c r="G52" s="1"/>
      <c r="H52" s="2"/>
      <c r="I52" s="50"/>
      <c r="J52" s="50"/>
      <c r="K52" s="1"/>
      <c r="L52" s="2"/>
      <c r="M52" s="1"/>
      <c r="N52" s="2"/>
      <c r="O52" s="1"/>
      <c r="P52" s="50"/>
      <c r="Q52" s="50"/>
      <c r="R52" s="2"/>
      <c r="S52" s="1"/>
      <c r="T52" s="2"/>
      <c r="U52" s="1"/>
      <c r="V52" s="1"/>
      <c r="W52" s="2"/>
      <c r="X52" s="50"/>
      <c r="Y52" s="50"/>
      <c r="Z52" s="2"/>
      <c r="AA52" s="1"/>
      <c r="AB52" s="2"/>
      <c r="AC52" s="1"/>
      <c r="AD52" s="2"/>
      <c r="AE52" s="50"/>
      <c r="AF52" s="50"/>
      <c r="AG52" s="2"/>
      <c r="AH52" s="2"/>
      <c r="AI52" s="1"/>
      <c r="AJ52" s="2"/>
      <c r="AK52" s="50"/>
      <c r="AL52" s="50"/>
    </row>
    <row r="53" spans="2:38" ht="20.100000000000001" customHeight="1" thickBot="1" x14ac:dyDescent="0.25">
      <c r="B53" s="51" t="s">
        <v>43</v>
      </c>
      <c r="C53" s="5" t="s">
        <v>6</v>
      </c>
      <c r="D53" s="12">
        <v>6732.0695400000004</v>
      </c>
      <c r="E53" s="12">
        <v>6744.9676730000001</v>
      </c>
      <c r="F53" s="12">
        <v>6757.8714840000002</v>
      </c>
      <c r="G53" s="12">
        <v>6770.7807160000002</v>
      </c>
      <c r="H53" s="12">
        <v>6783.6951300000001</v>
      </c>
      <c r="I53" s="46">
        <v>6796.6144969999996</v>
      </c>
      <c r="J53" s="46"/>
      <c r="K53" s="12">
        <v>6816.5369090000004</v>
      </c>
      <c r="L53" s="13">
        <v>6816.5506699999996</v>
      </c>
      <c r="M53" s="12">
        <v>6836.4698509999998</v>
      </c>
      <c r="N53" s="12">
        <v>6856.4126500000002</v>
      </c>
      <c r="O53" s="12">
        <v>6876.3646879999997</v>
      </c>
      <c r="P53" s="46">
        <v>6896.3253960000002</v>
      </c>
      <c r="Q53" s="46"/>
      <c r="R53" s="12">
        <v>6921.8635020000002</v>
      </c>
      <c r="S53" s="13">
        <v>6921.9063299999998</v>
      </c>
      <c r="T53" s="12">
        <v>6947.4139240000004</v>
      </c>
      <c r="U53" s="12">
        <v>6972.9757509999999</v>
      </c>
      <c r="V53" s="13">
        <v>6998.5203030000002</v>
      </c>
      <c r="W53" s="12">
        <v>6998.5481520000003</v>
      </c>
      <c r="X53" s="46">
        <v>7024.130373</v>
      </c>
      <c r="Y53" s="46"/>
      <c r="Z53" s="12">
        <v>7042.8116749999999</v>
      </c>
      <c r="AA53" s="29">
        <v>7093.1314009999996</v>
      </c>
      <c r="AB53" s="29">
        <v>7116.3741099999997</v>
      </c>
      <c r="AC53" s="29">
        <v>7139.663501</v>
      </c>
      <c r="AD53" s="22">
        <v>7140.21</v>
      </c>
      <c r="AE53" s="54">
        <v>7163.0038260000001</v>
      </c>
      <c r="AF53" s="54"/>
      <c r="AG53" s="29">
        <v>7178.5542189999996</v>
      </c>
      <c r="AH53" s="29">
        <v>7194.1307859999997</v>
      </c>
      <c r="AI53" s="29">
        <v>7209.7352140000003</v>
      </c>
      <c r="AJ53" s="29">
        <v>7225.3693380000004</v>
      </c>
      <c r="AK53" s="54">
        <v>7241.0351629999996</v>
      </c>
      <c r="AL53" s="54"/>
    </row>
    <row r="54" spans="2:38" ht="20.100000000000001" customHeight="1" thickBot="1" x14ac:dyDescent="0.25">
      <c r="B54" s="52"/>
      <c r="C54" s="6" t="s">
        <v>16</v>
      </c>
      <c r="D54" s="10">
        <v>663.59677799999997</v>
      </c>
      <c r="E54" s="10">
        <v>663.648371</v>
      </c>
      <c r="F54" s="10">
        <v>663.69998599999997</v>
      </c>
      <c r="G54" s="10">
        <v>663.751623</v>
      </c>
      <c r="H54" s="10">
        <v>663.80328099999997</v>
      </c>
      <c r="I54" s="48">
        <v>663.85495800000001</v>
      </c>
      <c r="J54" s="48"/>
      <c r="K54" s="10">
        <v>663.93464800000004</v>
      </c>
      <c r="L54" s="10">
        <v>663.93470300000001</v>
      </c>
      <c r="M54" s="10">
        <v>664.01437899999996</v>
      </c>
      <c r="N54" s="10">
        <v>664.09415100000001</v>
      </c>
      <c r="O54" s="10">
        <v>664.17395899999997</v>
      </c>
      <c r="P54" s="48">
        <v>664.25380199999995</v>
      </c>
      <c r="Q54" s="48"/>
      <c r="R54" s="10">
        <v>664.355954</v>
      </c>
      <c r="S54" s="10">
        <v>664.35612500000002</v>
      </c>
      <c r="T54" s="10">
        <v>664.45815600000003</v>
      </c>
      <c r="U54" s="10">
        <v>664.56040299999995</v>
      </c>
      <c r="V54" s="10">
        <v>664.66258100000005</v>
      </c>
      <c r="W54" s="10">
        <v>664.66269299999999</v>
      </c>
      <c r="X54" s="48">
        <v>664.76502100000005</v>
      </c>
      <c r="Y54" s="48"/>
      <c r="Z54" s="10">
        <v>664.83974699999999</v>
      </c>
      <c r="AA54" s="31">
        <v>667.85705099999996</v>
      </c>
      <c r="AB54" s="31">
        <v>668.04299300000002</v>
      </c>
      <c r="AC54" s="31">
        <v>668.22930799999995</v>
      </c>
      <c r="AD54" s="23">
        <v>668.23</v>
      </c>
      <c r="AE54" s="47">
        <v>668.41603099999998</v>
      </c>
      <c r="AF54" s="47"/>
      <c r="AG54" s="31">
        <v>668.540434</v>
      </c>
      <c r="AH54" s="31">
        <v>668.66504599999996</v>
      </c>
      <c r="AI54" s="31">
        <v>668.78988200000003</v>
      </c>
      <c r="AJ54" s="31">
        <v>668.91495499999996</v>
      </c>
      <c r="AK54" s="47">
        <v>669.04028100000005</v>
      </c>
      <c r="AL54" s="47"/>
    </row>
    <row r="55" spans="2:38" ht="20.100000000000001" customHeight="1" thickBot="1" x14ac:dyDescent="0.25">
      <c r="B55" s="53"/>
      <c r="C55" s="9" t="s">
        <v>17</v>
      </c>
      <c r="D55" s="1">
        <f>D54</f>
        <v>663.59677799999997</v>
      </c>
      <c r="E55" s="1"/>
      <c r="F55" s="2"/>
      <c r="G55" s="1"/>
      <c r="H55" s="2"/>
      <c r="I55" s="50">
        <f>I54</f>
        <v>663.85495800000001</v>
      </c>
      <c r="J55" s="50"/>
      <c r="K55" s="1"/>
      <c r="L55" s="2"/>
      <c r="M55" s="1"/>
      <c r="N55" s="2"/>
      <c r="O55" s="1"/>
      <c r="P55" s="50">
        <f>P54</f>
        <v>664.25380199999995</v>
      </c>
      <c r="Q55" s="50"/>
      <c r="R55" s="2"/>
      <c r="S55" s="1"/>
      <c r="T55" s="2"/>
      <c r="U55" s="1"/>
      <c r="V55" s="1"/>
      <c r="W55" s="2"/>
      <c r="X55" s="50">
        <f>X54</f>
        <v>664.76502100000005</v>
      </c>
      <c r="Y55" s="50"/>
      <c r="Z55" s="2"/>
      <c r="AA55" s="24"/>
      <c r="AB55" s="25"/>
      <c r="AC55" s="24"/>
      <c r="AD55" s="25"/>
      <c r="AE55" s="49">
        <f>AE54</f>
        <v>668.41603099999998</v>
      </c>
      <c r="AF55" s="49"/>
      <c r="AG55" s="25"/>
      <c r="AH55" s="25"/>
      <c r="AI55" s="24"/>
      <c r="AJ55" s="25"/>
      <c r="AK55" s="49">
        <f>AK54</f>
        <v>669.04028100000005</v>
      </c>
      <c r="AL55" s="49"/>
    </row>
    <row r="56" spans="2:38" ht="20.100000000000001" customHeight="1" x14ac:dyDescent="0.2"/>
    <row r="57" spans="2:38" ht="24.75" customHeight="1" x14ac:dyDescent="0.2"/>
    <row r="58" spans="2:38" ht="24.75" customHeight="1" x14ac:dyDescent="0.2"/>
    <row r="59" spans="2:38" ht="24.75" customHeight="1" x14ac:dyDescent="0.2"/>
    <row r="60" spans="2:38" ht="24.75" customHeight="1" x14ac:dyDescent="0.2"/>
    <row r="61" spans="2:38" ht="24.75" customHeight="1" x14ac:dyDescent="0.2"/>
    <row r="62" spans="2:38" ht="24.75" customHeight="1" x14ac:dyDescent="0.2"/>
    <row r="63" spans="2:38" ht="24.75" customHeight="1" x14ac:dyDescent="0.2"/>
    <row r="64" spans="2:38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</sheetData>
  <mergeCells count="265">
    <mergeCell ref="AE16:AF16"/>
    <mergeCell ref="AK16:AL16"/>
    <mergeCell ref="B17:B19"/>
    <mergeCell ref="I17:J17"/>
    <mergeCell ref="P17:Q17"/>
    <mergeCell ref="X17:Y17"/>
    <mergeCell ref="AE17:AF17"/>
    <mergeCell ref="AK17:AL17"/>
    <mergeCell ref="I18:J18"/>
    <mergeCell ref="P18:Q18"/>
    <mergeCell ref="X18:Y18"/>
    <mergeCell ref="AE18:AF18"/>
    <mergeCell ref="AK18:AL18"/>
    <mergeCell ref="I19:J19"/>
    <mergeCell ref="P19:Q19"/>
    <mergeCell ref="X19:Y19"/>
    <mergeCell ref="AE19:AF19"/>
    <mergeCell ref="AK19:AL19"/>
    <mergeCell ref="AE20:AF20"/>
    <mergeCell ref="AK20:AL20"/>
    <mergeCell ref="AE28:AF28"/>
    <mergeCell ref="AK28:AL28"/>
    <mergeCell ref="D3:I3"/>
    <mergeCell ref="J3:P3"/>
    <mergeCell ref="AF3:AL3"/>
    <mergeCell ref="I4:J4"/>
    <mergeCell ref="P4:Q4"/>
    <mergeCell ref="X4:Y4"/>
    <mergeCell ref="AE4:AF4"/>
    <mergeCell ref="AK4:AL4"/>
    <mergeCell ref="I10:J10"/>
    <mergeCell ref="P10:Q10"/>
    <mergeCell ref="X10:Y10"/>
    <mergeCell ref="AE10:AF10"/>
    <mergeCell ref="AK10:AL10"/>
    <mergeCell ref="I8:J8"/>
    <mergeCell ref="P8:Q8"/>
    <mergeCell ref="X8:Y8"/>
    <mergeCell ref="AE8:AF8"/>
    <mergeCell ref="AK8:AL8"/>
    <mergeCell ref="I11:J11"/>
    <mergeCell ref="P11:Q11"/>
    <mergeCell ref="B2:AL2"/>
    <mergeCell ref="AA3:AE3"/>
    <mergeCell ref="B9:B15"/>
    <mergeCell ref="I9:J9"/>
    <mergeCell ref="P9:Q9"/>
    <mergeCell ref="X9:Y9"/>
    <mergeCell ref="AE9:AF9"/>
    <mergeCell ref="AK6:AL6"/>
    <mergeCell ref="I7:J7"/>
    <mergeCell ref="P7:Q7"/>
    <mergeCell ref="X7:Y7"/>
    <mergeCell ref="AE7:AF7"/>
    <mergeCell ref="AK7:AL7"/>
    <mergeCell ref="B5:B7"/>
    <mergeCell ref="I5:J5"/>
    <mergeCell ref="P5:Q5"/>
    <mergeCell ref="X5:Y5"/>
    <mergeCell ref="AE5:AF5"/>
    <mergeCell ref="AK5:AL5"/>
    <mergeCell ref="I6:J6"/>
    <mergeCell ref="P6:Q6"/>
    <mergeCell ref="X6:Y6"/>
    <mergeCell ref="AE6:AF6"/>
    <mergeCell ref="AK9:AL9"/>
    <mergeCell ref="X11:Y11"/>
    <mergeCell ref="AE11:AF11"/>
    <mergeCell ref="AK11:AL11"/>
    <mergeCell ref="I12:J12"/>
    <mergeCell ref="P12:Q12"/>
    <mergeCell ref="X12:Y12"/>
    <mergeCell ref="AE12:AF12"/>
    <mergeCell ref="AK12:AL12"/>
    <mergeCell ref="I13:J13"/>
    <mergeCell ref="P13:Q13"/>
    <mergeCell ref="X13:Y13"/>
    <mergeCell ref="AE13:AF13"/>
    <mergeCell ref="AK13:AL13"/>
    <mergeCell ref="I14:J14"/>
    <mergeCell ref="P14:Q14"/>
    <mergeCell ref="X14:Y14"/>
    <mergeCell ref="AE14:AF14"/>
    <mergeCell ref="AK14:AL14"/>
    <mergeCell ref="I15:J15"/>
    <mergeCell ref="P15:Q15"/>
    <mergeCell ref="X15:Y15"/>
    <mergeCell ref="AE15:AF15"/>
    <mergeCell ref="AK15:AL15"/>
    <mergeCell ref="I24:J24"/>
    <mergeCell ref="P24:Q24"/>
    <mergeCell ref="X24:Y24"/>
    <mergeCell ref="AE24:AF24"/>
    <mergeCell ref="AK24:AL24"/>
    <mergeCell ref="AK30:AL30"/>
    <mergeCell ref="I31:J31"/>
    <mergeCell ref="P31:Q31"/>
    <mergeCell ref="X31:Y31"/>
    <mergeCell ref="AE31:AF31"/>
    <mergeCell ref="AK31:AL31"/>
    <mergeCell ref="B29:B35"/>
    <mergeCell ref="I29:J29"/>
    <mergeCell ref="P29:Q29"/>
    <mergeCell ref="X29:Y29"/>
    <mergeCell ref="AE29:AF29"/>
    <mergeCell ref="AK29:AL29"/>
    <mergeCell ref="I30:J30"/>
    <mergeCell ref="P30:Q30"/>
    <mergeCell ref="X30:Y30"/>
    <mergeCell ref="AE30:AF30"/>
    <mergeCell ref="AK34:AL34"/>
    <mergeCell ref="I35:J35"/>
    <mergeCell ref="P35:Q35"/>
    <mergeCell ref="X35:Y35"/>
    <mergeCell ref="AE35:AF35"/>
    <mergeCell ref="AK35:AL35"/>
    <mergeCell ref="I32:J32"/>
    <mergeCell ref="P32:Q32"/>
    <mergeCell ref="X32:Y32"/>
    <mergeCell ref="AE32:AF32"/>
    <mergeCell ref="AK32:AL32"/>
    <mergeCell ref="I33:J33"/>
    <mergeCell ref="P33:Q33"/>
    <mergeCell ref="X33:Y33"/>
    <mergeCell ref="AE33:AF33"/>
    <mergeCell ref="AK33:AL33"/>
    <mergeCell ref="B37:B43"/>
    <mergeCell ref="I37:J37"/>
    <mergeCell ref="P37:Q37"/>
    <mergeCell ref="X37:Y37"/>
    <mergeCell ref="AE37:AF37"/>
    <mergeCell ref="I34:J34"/>
    <mergeCell ref="P34:Q34"/>
    <mergeCell ref="X34:Y34"/>
    <mergeCell ref="AE34:AF34"/>
    <mergeCell ref="AK37:AL37"/>
    <mergeCell ref="I38:J38"/>
    <mergeCell ref="P38:Q38"/>
    <mergeCell ref="X38:Y38"/>
    <mergeCell ref="AE38:AF38"/>
    <mergeCell ref="AK38:AL38"/>
    <mergeCell ref="I36:J36"/>
    <mergeCell ref="P36:Q36"/>
    <mergeCell ref="X36:Y36"/>
    <mergeCell ref="AE36:AF36"/>
    <mergeCell ref="AK36:AL36"/>
    <mergeCell ref="I39:J39"/>
    <mergeCell ref="P39:Q39"/>
    <mergeCell ref="X39:Y39"/>
    <mergeCell ref="AE39:AF39"/>
    <mergeCell ref="AK39:AL39"/>
    <mergeCell ref="I40:J40"/>
    <mergeCell ref="P40:Q40"/>
    <mergeCell ref="X40:Y40"/>
    <mergeCell ref="AE40:AF40"/>
    <mergeCell ref="AK40:AL40"/>
    <mergeCell ref="I41:J41"/>
    <mergeCell ref="P41:Q41"/>
    <mergeCell ref="X41:Y41"/>
    <mergeCell ref="AE41:AF41"/>
    <mergeCell ref="AK41:AL41"/>
    <mergeCell ref="I44:J44"/>
    <mergeCell ref="P44:Q44"/>
    <mergeCell ref="X44:Y44"/>
    <mergeCell ref="AE44:AF44"/>
    <mergeCell ref="AK44:AL44"/>
    <mergeCell ref="I42:J42"/>
    <mergeCell ref="P42:Q42"/>
    <mergeCell ref="X42:Y42"/>
    <mergeCell ref="AE42:AF42"/>
    <mergeCell ref="AK42:AL42"/>
    <mergeCell ref="I43:J43"/>
    <mergeCell ref="P43:Q43"/>
    <mergeCell ref="X43:Y43"/>
    <mergeCell ref="AE43:AF43"/>
    <mergeCell ref="AK43:AL43"/>
    <mergeCell ref="AK46:AL46"/>
    <mergeCell ref="I47:J47"/>
    <mergeCell ref="P47:Q47"/>
    <mergeCell ref="X47:Y47"/>
    <mergeCell ref="AE47:AF47"/>
    <mergeCell ref="AK47:AL47"/>
    <mergeCell ref="B45:B51"/>
    <mergeCell ref="I45:J45"/>
    <mergeCell ref="P45:Q45"/>
    <mergeCell ref="X45:Y45"/>
    <mergeCell ref="AE45:AF45"/>
    <mergeCell ref="AK45:AL45"/>
    <mergeCell ref="I46:J46"/>
    <mergeCell ref="P46:Q46"/>
    <mergeCell ref="X46:Y46"/>
    <mergeCell ref="AE46:AF46"/>
    <mergeCell ref="I48:J48"/>
    <mergeCell ref="P48:Q48"/>
    <mergeCell ref="X48:Y48"/>
    <mergeCell ref="AE48:AF48"/>
    <mergeCell ref="AK48:AL48"/>
    <mergeCell ref="I49:J49"/>
    <mergeCell ref="P49:Q49"/>
    <mergeCell ref="X49:Y49"/>
    <mergeCell ref="AK49:AL49"/>
    <mergeCell ref="I50:J50"/>
    <mergeCell ref="P50:Q50"/>
    <mergeCell ref="X50:Y50"/>
    <mergeCell ref="AE50:AF50"/>
    <mergeCell ref="AK50:AL50"/>
    <mergeCell ref="I51:J51"/>
    <mergeCell ref="P51:Q51"/>
    <mergeCell ref="X51:Y51"/>
    <mergeCell ref="AE51:AF51"/>
    <mergeCell ref="AK51:AL51"/>
    <mergeCell ref="AE49:AF49"/>
    <mergeCell ref="I52:J52"/>
    <mergeCell ref="P52:Q52"/>
    <mergeCell ref="X52:Y52"/>
    <mergeCell ref="AE52:AF52"/>
    <mergeCell ref="AK52:AL52"/>
    <mergeCell ref="B53:B55"/>
    <mergeCell ref="I53:J53"/>
    <mergeCell ref="P53:Q53"/>
    <mergeCell ref="X53:Y53"/>
    <mergeCell ref="AE53:AF53"/>
    <mergeCell ref="I55:J55"/>
    <mergeCell ref="P55:Q55"/>
    <mergeCell ref="X55:Y55"/>
    <mergeCell ref="AE55:AF55"/>
    <mergeCell ref="AK55:AL55"/>
    <mergeCell ref="AK53:AL53"/>
    <mergeCell ref="I54:J54"/>
    <mergeCell ref="P54:Q54"/>
    <mergeCell ref="X54:Y54"/>
    <mergeCell ref="AE54:AF54"/>
    <mergeCell ref="AK54:AL54"/>
    <mergeCell ref="B21:B23"/>
    <mergeCell ref="I21:J21"/>
    <mergeCell ref="P21:Q21"/>
    <mergeCell ref="X21:Y21"/>
    <mergeCell ref="AE21:AF21"/>
    <mergeCell ref="AK21:AL21"/>
    <mergeCell ref="I22:J22"/>
    <mergeCell ref="P22:Q22"/>
    <mergeCell ref="X22:Y22"/>
    <mergeCell ref="AE22:AF22"/>
    <mergeCell ref="AK22:AL22"/>
    <mergeCell ref="I23:J23"/>
    <mergeCell ref="P23:Q23"/>
    <mergeCell ref="X23:Y23"/>
    <mergeCell ref="AE23:AF23"/>
    <mergeCell ref="AK23:AL23"/>
    <mergeCell ref="B25:B27"/>
    <mergeCell ref="I25:J25"/>
    <mergeCell ref="P25:Q25"/>
    <mergeCell ref="X25:Y25"/>
    <mergeCell ref="AE25:AF25"/>
    <mergeCell ref="AK25:AL25"/>
    <mergeCell ref="I26:J26"/>
    <mergeCell ref="P26:Q26"/>
    <mergeCell ref="X26:Y26"/>
    <mergeCell ref="AE26:AF26"/>
    <mergeCell ref="AK26:AL26"/>
    <mergeCell ref="I27:J27"/>
    <mergeCell ref="P27:Q27"/>
    <mergeCell ref="X27:Y27"/>
    <mergeCell ref="AE27:AF27"/>
    <mergeCell ref="AK27:AL27"/>
  </mergeCells>
  <pageMargins left="0.75" right="0.75" top="1" bottom="1" header="0.5" footer="0.5"/>
  <pageSetup scale="26" orientation="landscape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ES Table 1</vt:lpstr>
      <vt:lpstr>ES Table 2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Ranno, Sam</cp:lastModifiedBy>
  <cp:lastPrinted>2023-03-28T19:23:47Z</cp:lastPrinted>
  <dcterms:created xsi:type="dcterms:W3CDTF">2003-05-02T12:57:19Z</dcterms:created>
  <dcterms:modified xsi:type="dcterms:W3CDTF">2024-06-03T16:47:29Z</dcterms:modified>
</cp:coreProperties>
</file>